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Alka" sheetId="1" r:id="rId1"/>
  </sheets>
  <calcPr calcId="144525"/>
</workbook>
</file>

<file path=xl/calcChain.xml><?xml version="1.0" encoding="utf-8"?>
<calcChain xmlns="http://schemas.openxmlformats.org/spreadsheetml/2006/main">
  <c r="AI22" i="1" l="1"/>
  <c r="F21" i="1"/>
  <c r="I19" i="1"/>
  <c r="N17" i="1"/>
  <c r="T15" i="1"/>
  <c r="V13" i="1"/>
  <c r="Y11" i="1"/>
  <c r="AE9" i="1"/>
  <c r="B8" i="1"/>
  <c r="G6" i="1"/>
  <c r="L4" i="1"/>
  <c r="O2" i="1"/>
  <c r="AH22" i="1"/>
  <c r="E21" i="1"/>
  <c r="H19" i="1"/>
  <c r="M17" i="1"/>
  <c r="S15" i="1"/>
  <c r="U13" i="1"/>
  <c r="X11" i="1"/>
  <c r="AD9" i="1"/>
  <c r="A8" i="1"/>
  <c r="F6" i="1"/>
  <c r="K4" i="1"/>
  <c r="N2" i="1"/>
  <c r="AG22" i="1"/>
  <c r="D21" i="1"/>
  <c r="G19" i="1"/>
  <c r="L17" i="1"/>
  <c r="R15" i="1"/>
  <c r="T13" i="1"/>
  <c r="W11" i="1"/>
  <c r="AC9" i="1"/>
  <c r="AI7" i="1"/>
  <c r="E6" i="1"/>
  <c r="J4" i="1"/>
  <c r="M2" i="1"/>
  <c r="H22" i="1"/>
  <c r="K20" i="1"/>
  <c r="P18" i="1"/>
  <c r="V16" i="1"/>
  <c r="Y14" i="1"/>
  <c r="AA12" i="1"/>
  <c r="AG10" i="1"/>
  <c r="D9" i="1"/>
  <c r="I7" i="1"/>
  <c r="N5" i="1"/>
  <c r="T3" i="1"/>
  <c r="W1" i="1"/>
  <c r="AH21" i="1"/>
  <c r="B20" i="1"/>
  <c r="G18" i="1"/>
  <c r="M16" i="1"/>
  <c r="P14" i="1"/>
  <c r="R12" i="1"/>
  <c r="X10" i="1"/>
  <c r="AD8" i="1"/>
  <c r="AI6" i="1"/>
  <c r="E5" i="1"/>
  <c r="K3" i="1"/>
  <c r="N1" i="1"/>
  <c r="Y21" i="1"/>
  <c r="AB19" i="1"/>
  <c r="AG17" i="1"/>
  <c r="D16" i="1"/>
  <c r="G14" i="1"/>
  <c r="I12" i="1"/>
  <c r="O10" i="1"/>
  <c r="U8" i="1"/>
  <c r="Z6" i="1"/>
  <c r="AE4" i="1"/>
  <c r="B3" i="1"/>
  <c r="S1" i="1"/>
  <c r="H21" i="1"/>
  <c r="K19" i="1"/>
  <c r="P17" i="1"/>
  <c r="V15" i="1"/>
  <c r="X13" i="1"/>
  <c r="AA11" i="1"/>
  <c r="AG9" i="1"/>
  <c r="D8" i="1"/>
  <c r="I6" i="1"/>
  <c r="N4" i="1"/>
  <c r="Q2" i="1"/>
  <c r="AB22" i="1"/>
  <c r="AH20" i="1"/>
  <c r="B19" i="1"/>
  <c r="G17" i="1"/>
  <c r="M15" i="1"/>
  <c r="O13" i="1"/>
  <c r="R11" i="1"/>
  <c r="X9" i="1"/>
  <c r="AC7" i="1"/>
  <c r="AI5" i="1"/>
  <c r="E4" i="1"/>
  <c r="H2" i="1"/>
  <c r="F13" i="1"/>
  <c r="I11" i="1"/>
  <c r="O9" i="1"/>
  <c r="T7" i="1"/>
  <c r="AE3" i="1"/>
  <c r="AH1" i="1"/>
  <c r="U20" i="1"/>
  <c r="AF16" i="1"/>
  <c r="E13" i="1"/>
  <c r="H11" i="1"/>
  <c r="S7" i="1"/>
  <c r="AD3" i="1"/>
  <c r="Q22" i="1"/>
  <c r="Y18" i="1"/>
  <c r="B15" i="1"/>
  <c r="D13" i="1"/>
  <c r="M9" i="1"/>
  <c r="W5" i="1"/>
  <c r="AF1" i="1"/>
  <c r="AD19" i="1"/>
  <c r="AI17" i="1"/>
  <c r="I14" i="1"/>
  <c r="Q10" i="1"/>
  <c r="AB6" i="1"/>
  <c r="D3" i="1"/>
  <c r="G1" i="1"/>
  <c r="U19" i="1"/>
  <c r="AF15" i="1"/>
  <c r="B12" i="1"/>
  <c r="N8" i="1"/>
  <c r="X4" i="1"/>
  <c r="AA2" i="1"/>
  <c r="AA22" i="1"/>
  <c r="AG20" i="1"/>
  <c r="A19" i="1"/>
  <c r="F17" i="1"/>
  <c r="L15" i="1"/>
  <c r="N13" i="1"/>
  <c r="Q11" i="1"/>
  <c r="W9" i="1"/>
  <c r="AB7" i="1"/>
  <c r="AH5" i="1"/>
  <c r="D4" i="1"/>
  <c r="G2" i="1"/>
  <c r="Z22" i="1"/>
  <c r="AF20" i="1"/>
  <c r="AI18" i="1"/>
  <c r="E17" i="1"/>
  <c r="K15" i="1"/>
  <c r="M13" i="1"/>
  <c r="P11" i="1"/>
  <c r="V9" i="1"/>
  <c r="AA7" i="1"/>
  <c r="AG5" i="1"/>
  <c r="C4" i="1"/>
  <c r="F2" i="1"/>
  <c r="Y22" i="1"/>
  <c r="AD20" i="1"/>
  <c r="AH18" i="1"/>
  <c r="D17" i="1"/>
  <c r="J15" i="1"/>
  <c r="L13" i="1"/>
  <c r="O11" i="1"/>
  <c r="U9" i="1"/>
  <c r="Z7" i="1"/>
  <c r="AF5" i="1"/>
  <c r="B4" i="1"/>
  <c r="E2" i="1"/>
  <c r="AI21" i="1"/>
  <c r="C20" i="1"/>
  <c r="H18" i="1"/>
  <c r="N16" i="1"/>
  <c r="Q14" i="1"/>
  <c r="S12" i="1"/>
  <c r="Y10" i="1"/>
  <c r="AE8" i="1"/>
  <c r="A7" i="1"/>
  <c r="F5" i="1"/>
  <c r="L3" i="1"/>
  <c r="O1" i="1"/>
  <c r="Z21" i="1"/>
  <c r="AC19" i="1"/>
  <c r="AH17" i="1"/>
  <c r="E16" i="1"/>
  <c r="H14" i="1"/>
  <c r="J12" i="1"/>
  <c r="P10" i="1"/>
  <c r="V8" i="1"/>
  <c r="AA6" i="1"/>
  <c r="AF4" i="1"/>
  <c r="C3" i="1"/>
  <c r="F1" i="1"/>
  <c r="Q21" i="1"/>
  <c r="T19" i="1"/>
  <c r="Y17" i="1"/>
  <c r="AE15" i="1"/>
  <c r="AH13" i="1"/>
  <c r="A12" i="1"/>
  <c r="G10" i="1"/>
  <c r="M8" i="1"/>
  <c r="R6" i="1"/>
  <c r="W4" i="1"/>
  <c r="Z2" i="1"/>
  <c r="AC22" i="1"/>
  <c r="AI20" i="1"/>
  <c r="C19" i="1"/>
  <c r="H17" i="1"/>
  <c r="N15" i="1"/>
  <c r="P13" i="1"/>
  <c r="S11" i="1"/>
  <c r="Y9" i="1"/>
  <c r="AD7" i="1"/>
  <c r="A6" i="1"/>
  <c r="F4" i="1"/>
  <c r="I2" i="1"/>
  <c r="T22" i="1"/>
  <c r="W20" i="1"/>
  <c r="AC18" i="1"/>
  <c r="AH16" i="1"/>
  <c r="E15" i="1"/>
  <c r="G13" i="1"/>
  <c r="J11" i="1"/>
  <c r="P9" i="1"/>
  <c r="U7" i="1"/>
  <c r="Z5" i="1"/>
  <c r="AF3" i="1"/>
  <c r="C1" i="1"/>
  <c r="D15" i="1"/>
  <c r="Y5" i="1"/>
  <c r="R22" i="1"/>
  <c r="Z18" i="1"/>
  <c r="C15" i="1"/>
  <c r="N9" i="1"/>
  <c r="X5" i="1"/>
  <c r="AG1" i="1"/>
  <c r="T20" i="1"/>
  <c r="AE16" i="1"/>
  <c r="G11" i="1"/>
  <c r="R7" i="1"/>
  <c r="AC3" i="1"/>
  <c r="AA21" i="1"/>
  <c r="F16" i="1"/>
  <c r="K12" i="1"/>
  <c r="W8" i="1"/>
  <c r="AG4" i="1"/>
  <c r="R21" i="1"/>
  <c r="Z17" i="1"/>
  <c r="AI13" i="1"/>
  <c r="H10" i="1"/>
  <c r="S6" i="1"/>
  <c r="S22" i="1"/>
  <c r="V20" i="1"/>
  <c r="AA18" i="1"/>
  <c r="AG16" i="1"/>
  <c r="K22" i="1"/>
  <c r="N20" i="1"/>
  <c r="S18" i="1"/>
  <c r="Y16" i="1"/>
  <c r="AD14" i="1"/>
  <c r="AF12" i="1"/>
  <c r="A11" i="1"/>
  <c r="G9" i="1"/>
  <c r="L7" i="1"/>
  <c r="Q5" i="1"/>
  <c r="W3" i="1"/>
  <c r="Z1" i="1"/>
  <c r="J22" i="1"/>
  <c r="M20" i="1"/>
  <c r="R18" i="1"/>
  <c r="X16" i="1"/>
  <c r="AA14" i="1"/>
  <c r="AD12" i="1"/>
  <c r="AI10" i="1"/>
  <c r="F9" i="1"/>
  <c r="K7" i="1"/>
  <c r="P5" i="1"/>
  <c r="V3" i="1"/>
  <c r="Y1" i="1"/>
  <c r="I22" i="1"/>
  <c r="L20" i="1"/>
  <c r="Q18" i="1"/>
  <c r="W16" i="1"/>
  <c r="Z14" i="1"/>
  <c r="AB12" i="1"/>
  <c r="AH10" i="1"/>
  <c r="E9" i="1"/>
  <c r="J7" i="1"/>
  <c r="O5" i="1"/>
  <c r="U3" i="1"/>
  <c r="X1" i="1"/>
  <c r="S21" i="1"/>
  <c r="V19" i="1"/>
  <c r="AA17" i="1"/>
  <c r="AG15" i="1"/>
  <c r="A14" i="1"/>
  <c r="C12" i="1"/>
  <c r="I10" i="1"/>
  <c r="O8" i="1"/>
  <c r="T6" i="1"/>
  <c r="Y4" i="1"/>
  <c r="AD2" i="1"/>
  <c r="AA1" i="1"/>
  <c r="J21" i="1"/>
  <c r="M19" i="1"/>
  <c r="R17" i="1"/>
  <c r="X15" i="1"/>
  <c r="Z13" i="1"/>
  <c r="AC11" i="1"/>
  <c r="AI9" i="1"/>
  <c r="F8" i="1"/>
  <c r="K6" i="1"/>
  <c r="P4" i="1"/>
  <c r="S2" i="1"/>
  <c r="AD22" i="1"/>
  <c r="A21" i="1"/>
  <c r="D19" i="1"/>
  <c r="I17" i="1"/>
  <c r="O15" i="1"/>
  <c r="Q13" i="1"/>
  <c r="T11" i="1"/>
  <c r="Z9" i="1"/>
  <c r="AF7" i="1"/>
  <c r="B6" i="1"/>
  <c r="G4" i="1"/>
  <c r="J2" i="1"/>
  <c r="M22" i="1"/>
  <c r="P20" i="1"/>
  <c r="U18" i="1"/>
  <c r="AA16" i="1"/>
  <c r="AG14" i="1"/>
  <c r="AH12" i="1"/>
  <c r="C11" i="1"/>
  <c r="I9" i="1"/>
  <c r="N7" i="1"/>
  <c r="S5" i="1"/>
  <c r="Y3" i="1"/>
  <c r="AB1" i="1"/>
  <c r="D22" i="1"/>
  <c r="G20" i="1"/>
  <c r="L18" i="1"/>
  <c r="R16" i="1"/>
  <c r="U14" i="1"/>
  <c r="W12" i="1"/>
  <c r="AC10" i="1"/>
  <c r="AI8" i="1"/>
  <c r="E7" i="1"/>
  <c r="J5" i="1"/>
  <c r="P3" i="1"/>
  <c r="H3" i="1"/>
  <c r="B16" i="1"/>
  <c r="M10" i="1"/>
  <c r="X6" i="1"/>
  <c r="V17" i="1"/>
  <c r="U17" i="1"/>
  <c r="C10" i="1"/>
  <c r="V2" i="1"/>
  <c r="O19" i="1"/>
  <c r="AE11" i="1"/>
  <c r="R4" i="1"/>
  <c r="U2" i="1"/>
  <c r="AD16" i="1"/>
  <c r="Q7" i="1"/>
  <c r="G22" i="1"/>
  <c r="U16" i="1"/>
  <c r="H7" i="1"/>
  <c r="AG21" i="1"/>
  <c r="O14" i="1"/>
  <c r="AC8" i="1"/>
  <c r="M1" i="1"/>
  <c r="AD15" i="1"/>
  <c r="Q6" i="1"/>
  <c r="C22" i="1"/>
  <c r="F20" i="1"/>
  <c r="K18" i="1"/>
  <c r="Q16" i="1"/>
  <c r="T14" i="1"/>
  <c r="V12" i="1"/>
  <c r="AB10" i="1"/>
  <c r="AH8" i="1"/>
  <c r="D7" i="1"/>
  <c r="I5" i="1"/>
  <c r="O3" i="1"/>
  <c r="R1" i="1"/>
  <c r="B22" i="1"/>
  <c r="E20" i="1"/>
  <c r="J18" i="1"/>
  <c r="P16" i="1"/>
  <c r="S14" i="1"/>
  <c r="U12" i="1"/>
  <c r="AA10" i="1"/>
  <c r="AG8" i="1"/>
  <c r="C7" i="1"/>
  <c r="H5" i="1"/>
  <c r="N3" i="1"/>
  <c r="Q1" i="1"/>
  <c r="A22" i="1"/>
  <c r="D20" i="1"/>
  <c r="I18" i="1"/>
  <c r="O16" i="1"/>
  <c r="R14" i="1"/>
  <c r="T12" i="1"/>
  <c r="Z10" i="1"/>
  <c r="AF8" i="1"/>
  <c r="B7" i="1"/>
  <c r="G5" i="1"/>
  <c r="M3" i="1"/>
  <c r="K1" i="1"/>
  <c r="K21" i="1"/>
  <c r="N19" i="1"/>
  <c r="S17" i="1"/>
  <c r="Y15" i="1"/>
  <c r="AA13" i="1"/>
  <c r="AD11" i="1"/>
  <c r="A10" i="1"/>
  <c r="G8" i="1"/>
  <c r="L6" i="1"/>
  <c r="Q4" i="1"/>
  <c r="T2" i="1"/>
  <c r="AE22" i="1"/>
  <c r="B21" i="1"/>
  <c r="E19" i="1"/>
  <c r="J17" i="1"/>
  <c r="P15" i="1"/>
  <c r="R13" i="1"/>
  <c r="U11" i="1"/>
  <c r="AA9" i="1"/>
  <c r="AG7" i="1"/>
  <c r="C6" i="1"/>
  <c r="H4" i="1"/>
  <c r="K2" i="1"/>
  <c r="V22" i="1"/>
  <c r="Y20" i="1"/>
  <c r="AE18" i="1"/>
  <c r="A17" i="1"/>
  <c r="G15" i="1"/>
  <c r="I13" i="1"/>
  <c r="L11" i="1"/>
  <c r="R9" i="1"/>
  <c r="W7" i="1"/>
  <c r="AC5" i="1"/>
  <c r="AH3" i="1"/>
  <c r="B2" i="1"/>
  <c r="E22" i="1"/>
  <c r="H20" i="1"/>
  <c r="M18" i="1"/>
  <c r="S16" i="1"/>
  <c r="V14" i="1"/>
  <c r="X12" i="1"/>
  <c r="AD10" i="1"/>
  <c r="A9" i="1"/>
  <c r="F7" i="1"/>
  <c r="K5" i="1"/>
  <c r="Q3" i="1"/>
  <c r="T1" i="1"/>
  <c r="AE21" i="1"/>
  <c r="AH19" i="1"/>
  <c r="D18" i="1"/>
  <c r="J16" i="1"/>
  <c r="M14" i="1"/>
  <c r="O12" i="1"/>
  <c r="U10" i="1"/>
  <c r="AA8" i="1"/>
  <c r="AF6" i="1"/>
  <c r="B5" i="1"/>
  <c r="E18" i="1"/>
  <c r="E14" i="1"/>
  <c r="AI2" i="1"/>
  <c r="AE13" i="1"/>
  <c r="M21" i="1"/>
  <c r="AD13" i="1"/>
  <c r="S4" i="1"/>
  <c r="L21" i="1"/>
  <c r="AC13" i="1"/>
  <c r="M6" i="1"/>
  <c r="P22" i="1"/>
  <c r="A15" i="1"/>
  <c r="L9" i="1"/>
  <c r="AE1" i="1"/>
  <c r="AF10" i="1"/>
  <c r="V1" i="1"/>
  <c r="L16" i="1"/>
  <c r="AH6" i="1"/>
  <c r="P21" i="1"/>
  <c r="AG13" i="1"/>
  <c r="V4" i="1"/>
  <c r="AD21" i="1"/>
  <c r="AG19" i="1"/>
  <c r="C18" i="1"/>
  <c r="I16" i="1"/>
  <c r="L14" i="1"/>
  <c r="N12" i="1"/>
  <c r="T10" i="1"/>
  <c r="Z8" i="1"/>
  <c r="AE6" i="1"/>
  <c r="A5" i="1"/>
  <c r="G3" i="1"/>
  <c r="J1" i="1"/>
  <c r="AC21" i="1"/>
  <c r="AF19" i="1"/>
  <c r="B18" i="1"/>
  <c r="H16" i="1"/>
  <c r="K14" i="1"/>
  <c r="M12" i="1"/>
  <c r="S10" i="1"/>
  <c r="Y8" i="1"/>
  <c r="AD6" i="1"/>
  <c r="AI4" i="1"/>
  <c r="F3" i="1"/>
  <c r="I1" i="1"/>
  <c r="AB21" i="1"/>
  <c r="AE19" i="1"/>
  <c r="A18" i="1"/>
  <c r="G16" i="1"/>
  <c r="J14" i="1"/>
  <c r="L12" i="1"/>
  <c r="R10" i="1"/>
  <c r="X8" i="1"/>
  <c r="AC6" i="1"/>
  <c r="AH4" i="1"/>
  <c r="E3" i="1"/>
  <c r="AF22" i="1"/>
  <c r="C21" i="1"/>
  <c r="F19" i="1"/>
  <c r="K17" i="1"/>
  <c r="Q15" i="1"/>
  <c r="S13" i="1"/>
  <c r="V11" i="1"/>
  <c r="AB9" i="1"/>
  <c r="AH7" i="1"/>
  <c r="D6" i="1"/>
  <c r="I4" i="1"/>
  <c r="L2" i="1"/>
  <c r="W22" i="1"/>
  <c r="Z20" i="1"/>
  <c r="AF18" i="1"/>
  <c r="B17" i="1"/>
  <c r="H15" i="1"/>
  <c r="J13" i="1"/>
  <c r="M11" i="1"/>
  <c r="S9" i="1"/>
  <c r="X7" i="1"/>
  <c r="AD5" i="1"/>
  <c r="AI3" i="1"/>
  <c r="C2" i="1"/>
  <c r="N22" i="1"/>
  <c r="Q20" i="1"/>
  <c r="V18" i="1"/>
  <c r="AB16" i="1"/>
  <c r="AH14" i="1"/>
  <c r="A13" i="1"/>
  <c r="D11" i="1"/>
  <c r="J9" i="1"/>
  <c r="O7" i="1"/>
  <c r="T5" i="1"/>
  <c r="Z3" i="1"/>
  <c r="AC1" i="1"/>
  <c r="AF21" i="1"/>
  <c r="AI19" i="1"/>
  <c r="K16" i="1"/>
  <c r="N14" i="1"/>
  <c r="P12" i="1"/>
  <c r="V10" i="1"/>
  <c r="AB8" i="1"/>
  <c r="AG6" i="1"/>
  <c r="C5" i="1"/>
  <c r="I3" i="1"/>
  <c r="L1" i="1"/>
  <c r="W21" i="1"/>
  <c r="Z19" i="1"/>
  <c r="AE17" i="1"/>
  <c r="G12" i="1"/>
  <c r="S8" i="1"/>
  <c r="AC4" i="1"/>
  <c r="AB15" i="1"/>
  <c r="I8" i="1"/>
  <c r="T17" i="1"/>
  <c r="B10" i="1"/>
  <c r="S20" i="1"/>
  <c r="C13" i="1"/>
  <c r="V5" i="1"/>
  <c r="J20" i="1"/>
  <c r="Z12" i="1"/>
  <c r="M5" i="1"/>
  <c r="A20" i="1"/>
  <c r="Q12" i="1"/>
  <c r="D5" i="1"/>
  <c r="S19" i="1"/>
  <c r="AI11" i="1"/>
  <c r="L8" i="1"/>
  <c r="V21" i="1"/>
  <c r="Y19" i="1"/>
  <c r="AD17" i="1"/>
  <c r="A16" i="1"/>
  <c r="D14" i="1"/>
  <c r="F12" i="1"/>
  <c r="L10" i="1"/>
  <c r="R8" i="1"/>
  <c r="W6" i="1"/>
  <c r="AB4" i="1"/>
  <c r="AH2" i="1"/>
  <c r="B1" i="1"/>
  <c r="U21" i="1"/>
  <c r="X19" i="1"/>
  <c r="AC17" i="1"/>
  <c r="AI15" i="1"/>
  <c r="C14" i="1"/>
  <c r="E12" i="1"/>
  <c r="K10" i="1"/>
  <c r="Q8" i="1"/>
  <c r="V6" i="1"/>
  <c r="AA4" i="1"/>
  <c r="AG2" i="1"/>
  <c r="A1" i="1"/>
  <c r="T21" i="1"/>
  <c r="W19" i="1"/>
  <c r="AB17" i="1"/>
  <c r="AH15" i="1"/>
  <c r="B14" i="1"/>
  <c r="D12" i="1"/>
  <c r="J10" i="1"/>
  <c r="P8" i="1"/>
  <c r="U6" i="1"/>
  <c r="Z4" i="1"/>
  <c r="AF2" i="1"/>
  <c r="X22" i="1"/>
  <c r="AA20" i="1"/>
  <c r="AG18" i="1"/>
  <c r="C17" i="1"/>
  <c r="I15" i="1"/>
  <c r="K13" i="1"/>
  <c r="N11" i="1"/>
  <c r="T9" i="1"/>
  <c r="Y7" i="1"/>
  <c r="AE5" i="1"/>
  <c r="A4" i="1"/>
  <c r="D2" i="1"/>
  <c r="O22" i="1"/>
  <c r="R20" i="1"/>
  <c r="W18" i="1"/>
  <c r="AC16" i="1"/>
  <c r="AI14" i="1"/>
  <c r="B13" i="1"/>
  <c r="E11" i="1"/>
  <c r="K9" i="1"/>
  <c r="P7" i="1"/>
  <c r="U5" i="1"/>
  <c r="AA3" i="1"/>
  <c r="AD1" i="1"/>
  <c r="F22" i="1"/>
  <c r="I20" i="1"/>
  <c r="N18" i="1"/>
  <c r="T16" i="1"/>
  <c r="W14" i="1"/>
  <c r="Y12" i="1"/>
  <c r="AE10" i="1"/>
  <c r="B9" i="1"/>
  <c r="G7" i="1"/>
  <c r="L5" i="1"/>
  <c r="R3" i="1"/>
  <c r="U1" i="1"/>
  <c r="X21" i="1"/>
  <c r="AA19" i="1"/>
  <c r="AF17" i="1"/>
  <c r="C16" i="1"/>
  <c r="F14" i="1"/>
  <c r="H12" i="1"/>
  <c r="N10" i="1"/>
  <c r="T8" i="1"/>
  <c r="Y6" i="1"/>
  <c r="AD4" i="1"/>
  <c r="A3" i="1"/>
  <c r="D1" i="1"/>
  <c r="O21" i="1"/>
  <c r="R19" i="1"/>
  <c r="W17" i="1"/>
  <c r="AC15" i="1"/>
  <c r="AF13" i="1"/>
  <c r="AH11" i="1"/>
  <c r="E10" i="1"/>
  <c r="K8" i="1"/>
  <c r="P6" i="1"/>
  <c r="U4" i="1"/>
  <c r="X2" i="1"/>
  <c r="Q19" i="1"/>
  <c r="AG11" i="1"/>
  <c r="D10" i="1"/>
  <c r="J8" i="1"/>
  <c r="O6" i="1"/>
  <c r="T4" i="1"/>
  <c r="W2" i="1"/>
  <c r="H1" i="1"/>
  <c r="P19" i="1"/>
  <c r="AA15" i="1"/>
  <c r="AF11" i="1"/>
  <c r="N6" i="1"/>
  <c r="P1" i="1"/>
  <c r="Z15" i="1"/>
  <c r="H8" i="1"/>
  <c r="X18" i="1"/>
  <c r="F11" i="1"/>
  <c r="AB3" i="1"/>
  <c r="O18" i="1"/>
  <c r="X14" i="1"/>
  <c r="C9" i="1"/>
  <c r="S3" i="1"/>
  <c r="F18" i="1"/>
  <c r="W10" i="1"/>
  <c r="J3" i="1"/>
  <c r="X17" i="1"/>
  <c r="F10" i="1"/>
  <c r="Y2" i="1"/>
  <c r="N21" i="1"/>
  <c r="E1" i="1"/>
  <c r="E8" i="1"/>
  <c r="F15" i="1"/>
  <c r="AI1" i="1"/>
  <c r="U15" i="1"/>
  <c r="C8" i="1"/>
  <c r="L19" i="1"/>
  <c r="W13" i="1"/>
  <c r="O20" i="1"/>
  <c r="U22" i="1"/>
  <c r="Z11" i="1"/>
  <c r="AD18" i="1"/>
  <c r="A2" i="1"/>
  <c r="I21" i="1"/>
  <c r="J6" i="1"/>
  <c r="H13" i="1"/>
  <c r="L22" i="1"/>
  <c r="AF14" i="1"/>
  <c r="M7" i="1"/>
  <c r="O4" i="1"/>
  <c r="G21" i="1"/>
  <c r="H6" i="1"/>
  <c r="R5" i="1"/>
  <c r="V7" i="1"/>
  <c r="B11" i="1"/>
  <c r="AG3" i="1"/>
  <c r="K11" i="1"/>
  <c r="Q17" i="1"/>
  <c r="R2" i="1"/>
  <c r="Q9" i="1"/>
  <c r="AG12" i="1"/>
  <c r="J19" i="1"/>
  <c r="M4" i="1"/>
  <c r="X3" i="1"/>
  <c r="P2" i="1"/>
  <c r="AH9" i="1"/>
  <c r="W15" i="1"/>
  <c r="AF9" i="1"/>
  <c r="H9" i="1"/>
  <c r="Y13" i="1"/>
  <c r="X20" i="1"/>
  <c r="AA5" i="1"/>
  <c r="T18" i="1"/>
  <c r="O17" i="1"/>
  <c r="AI16" i="1"/>
  <c r="AB11" i="1"/>
  <c r="Z16" i="1"/>
</calcChain>
</file>

<file path=xl/sharedStrings.xml><?xml version="1.0" encoding="utf-8"?>
<sst xmlns="http://schemas.openxmlformats.org/spreadsheetml/2006/main" count="123" uniqueCount="47">
  <si>
    <t>asthab171@gmail.com</t>
  </si>
  <si>
    <t>Astha bansal</t>
  </si>
  <si>
    <t>B.A (P)</t>
  </si>
  <si>
    <t>0332</t>
  </si>
  <si>
    <t>Meerut</t>
  </si>
  <si>
    <t xml:space="preserve">The Aryans </t>
  </si>
  <si>
    <t>Yes</t>
  </si>
  <si>
    <t xml:space="preserve">Dr alka </t>
  </si>
  <si>
    <t>4-5 hours</t>
  </si>
  <si>
    <t>Time saved in travelling, Convenience to outstation students</t>
  </si>
  <si>
    <t>Lack of physical interaction and personal touch ‘</t>
  </si>
  <si>
    <t>Offline</t>
  </si>
  <si>
    <t>Compulsion due to pandemic</t>
  </si>
  <si>
    <t>No</t>
  </si>
  <si>
    <t>None</t>
  </si>
  <si>
    <t>Daily express</t>
  </si>
  <si>
    <t>Second Dose</t>
  </si>
  <si>
    <t>vanshikav544@gmail.com</t>
  </si>
  <si>
    <t>Vanshika verma</t>
  </si>
  <si>
    <t>2022/1650</t>
  </si>
  <si>
    <t>Jammu and Kashmir</t>
  </si>
  <si>
    <t>Vijay high secondary school Udhampur</t>
  </si>
  <si>
    <t>Dr alka</t>
  </si>
  <si>
    <t>5-6 hours</t>
  </si>
  <si>
    <t>Time saved in travelling, Easy access to online study material, Convenience to outstation students</t>
  </si>
  <si>
    <t>Network related disruptions, Lack of physical interaction and personal touch ‘</t>
  </si>
  <si>
    <t>Satisfactory</t>
  </si>
  <si>
    <t>Online</t>
  </si>
  <si>
    <t xml:space="preserve">Yes </t>
  </si>
  <si>
    <t>kanikavandana@gmail.com</t>
  </si>
  <si>
    <t>VANDANA</t>
  </si>
  <si>
    <t>21/0032</t>
  </si>
  <si>
    <t>Alwar</t>
  </si>
  <si>
    <t>TAGORE PUBLIC SCHOOL, JAIPUR</t>
  </si>
  <si>
    <t>ALKA MA'AM</t>
  </si>
  <si>
    <t>Other</t>
  </si>
  <si>
    <t>Network related disruptions</t>
  </si>
  <si>
    <t>ssamriddhi483@gmail.com</t>
  </si>
  <si>
    <t>Samriddhi singh</t>
  </si>
  <si>
    <t>21/0898</t>
  </si>
  <si>
    <t xml:space="preserve">Uttarakhand </t>
  </si>
  <si>
    <t xml:space="preserve">Doon International school ,Dehradun </t>
  </si>
  <si>
    <t xml:space="preserve">Dr . alka ma'am </t>
  </si>
  <si>
    <t>More than 6 hours</t>
  </si>
  <si>
    <t>Lack of physical interaction and personal touch ‘, Students are sometimes less involved/engaged (leave the class in between)</t>
  </si>
  <si>
    <t>Blended Learning (both)</t>
  </si>
  <si>
    <t>Mild: Symptoms effectively managed at 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</si>
</sst>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26"/>
  <sheetViews>
    <sheetView tabSelected="1" topLeftCell="A13" workbookViewId="0">
      <selection activeCell="I31" sqref="I31"/>
    </sheetView>
  </sheetViews>
  <sheetFormatPr defaultColWidth="14.453125" defaultRowHeight="15.75" customHeight="1" x14ac:dyDescent="0.25"/>
  <sheetData>
    <row r="1" spans="1:35" ht="15.75" customHeight="1" x14ac:dyDescent="0.25">
      <c r="A1" s="1" t="str">
        <f ca="1">IFERROR(__xludf.DUMMYFUNCTION("query(Sheet19!A:AI, "" select * where J contains 'Alka' 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IFERROR(__xludf.DUMMYFUNCTION("""COMPUTED_VALUE"""),"Name of the school from which you passed out +2 class")</f>
        <v>Name of the school from which you passed out +2 class</v>
      </c>
      <c r="I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J1" s="1" t="str">
        <f ca="1">IFERROR(__xludf.DUMMYFUNCTION("""COMPUTED_VALUE"""),"Name of Mentor")</f>
        <v>Name of Mentor</v>
      </c>
      <c r="K1" s="1" t="str">
        <f ca="1"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O1" s="1" t="str">
        <f ca="1">IFERROR(__xludf.DUMMYFUNCTION("""COMPUTED_VALUE"""),"Q5 Given an option, which teaching mode you will prefer")</f>
        <v>Q5 Given an option, which teaching mode you will prefer</v>
      </c>
      <c r="P1" s="1" t="str">
        <f ca="1">IFERROR(__xludf.DUMMYFUNCTION("""COMPUTED_VALUE"""),"Q6 Your experience with online classes")</f>
        <v>Q6 Your experience with online classes</v>
      </c>
      <c r="Q1" s="1" t="str">
        <f ca="1">IFERROR(__xludf.DUMMYFUNCTION("""COMPUTED_VALUE"""),"Q7 Do you have access to individual device for attending online classes?")</f>
        <v>Q7 Do you have access to individual device for attending online classes?</v>
      </c>
      <c r="R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T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 ca="1"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 ca="1"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 ca="1">IFERROR(__xludf.DUMMYFUNCTION("""COMPUTED_VALUE"""),"Q16 Do you find tutorials / practicals are helpful and provide opportunities / platform for discussing assignments, clarifying doubts and sharing of additional resources and information? ")</f>
        <v xml:space="preserve">Q16 Do you find tutorials / practicals are helpful and provide opportunities / platform for discussing assignments, clarifying doubts and sharing of additional resources and information? </v>
      </c>
      <c r="AA1" s="1" t="str">
        <f ca="1"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 ca="1">IFERROR(__xludf.DUMMYFUNCTION("""COMPUTED_VALUE"""),"Q18 Do you require any help/support from college for the holistic development of your personality? If yes then please specify. ")</f>
        <v xml:space="preserve">Q18 Do you require any help/support from college for the holistic development of your personality? If yes then please specify. </v>
      </c>
      <c r="AC1" s="1" t="str">
        <f ca="1"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 ca="1">IFERROR(__xludf.DUMMYFUNCTION("""COMPUTED_VALUE"""),"Q20  Experiences of stress related to coronavirus pandemic:")</f>
        <v>Q20  Experiences of stress related to coronavirus pandemic:</v>
      </c>
      <c r="AE1" s="1" t="str">
        <f ca="1">IFERROR(__xludf.DUMMYFUNCTION("""COMPUTED_VALUE"""),"Q21 What corrective measures are you taking to deal with stress ? ")</f>
        <v xml:space="preserve">Q21 What corrective measures are you taking to deal with stress ? </v>
      </c>
      <c r="AF1" s="1" t="str">
        <f ca="1">IFERROR(__xludf.DUMMYFUNCTION("""COMPUTED_VALUE"""),"Q22 Stress and discord in the family")</f>
        <v>Q22 Stress and discord in the family</v>
      </c>
      <c r="AG1" s="1" t="str">
        <f ca="1">IFERROR(__xludf.DUMMYFUNCTION("""COMPUTED_VALUE"""),"Q23 Personal diagnosis of coronavirus")</f>
        <v>Q23 Personal diagnosis of coronavirus</v>
      </c>
      <c r="AH1" s="1" t="str">
        <f ca="1">IFERROR(__xludf.DUMMYFUNCTION("""COMPUTED_VALUE"""),"Q24 Have you taken vaccination against Covid?")</f>
        <v>Q24 Have you taken vaccination against Covid?</v>
      </c>
      <c r="AI1" s="1" t="str">
        <f ca="1">IFERROR(__xludf.DUMMYFUNCTION("""COMPUTED_VALUE"""),"Q25 Are you aware of different add on courses that are offered by our institution?")</f>
        <v>Q25 Are you aware of different add on courses that are offered by our institution?</v>
      </c>
    </row>
    <row r="2" spans="1:35" ht="15.75" customHeight="1" x14ac:dyDescent="0.25">
      <c r="A2" s="2">
        <f ca="1">IFERROR(__xludf.DUMMYFUNCTION("""COMPUTED_VALUE"""),44580.5038581712)</f>
        <v>44580.5038581712</v>
      </c>
      <c r="B2" s="1" t="str">
        <f ca="1">IFERROR(__xludf.DUMMYFUNCTION("""COMPUTED_VALUE"""),"shreya190803@gmail.com")</f>
        <v>shreya190803@gmail.com</v>
      </c>
      <c r="C2" s="1" t="str">
        <f ca="1">IFERROR(__xludf.DUMMYFUNCTION("""COMPUTED_VALUE"""),"Shreya yadav")</f>
        <v>Shreya yadav</v>
      </c>
      <c r="D2" s="1" t="str">
        <f ca="1">IFERROR(__xludf.DUMMYFUNCTION("""COMPUTED_VALUE"""),"B.A (P)")</f>
        <v>B.A (P)</v>
      </c>
      <c r="E2" s="1" t="str">
        <f ca="1">IFERROR(__xludf.DUMMYFUNCTION("""COMPUTED_VALUE"""),"1327")</f>
        <v>1327</v>
      </c>
      <c r="F2" s="3">
        <f ca="1">IFERROR(__xludf.DUMMYFUNCTION("""COMPUTED_VALUE"""),8178991712)</f>
        <v>8178991712</v>
      </c>
      <c r="G2" s="1" t="str">
        <f ca="1">IFERROR(__xludf.DUMMYFUNCTION("""COMPUTED_VALUE"""),"Delhi")</f>
        <v>Delhi</v>
      </c>
      <c r="H2" s="1" t="str">
        <f ca="1">IFERROR(__xludf.DUMMYFUNCTION("""COMPUTED_VALUE"""),"Yuvashakti model school")</f>
        <v>Yuvashakti model school</v>
      </c>
      <c r="I2" s="1" t="str">
        <f ca="1">IFERROR(__xludf.DUMMYFUNCTION("""COMPUTED_VALUE"""),"No")</f>
        <v>No</v>
      </c>
      <c r="J2" s="1" t="str">
        <f ca="1">IFERROR(__xludf.DUMMYFUNCTION("""COMPUTED_VALUE"""),"Alka mam")</f>
        <v>Alka mam</v>
      </c>
      <c r="K2" s="1" t="str">
        <f ca="1">IFERROR(__xludf.DUMMYFUNCTION("""COMPUTED_VALUE"""),"3-4 hours")</f>
        <v>3-4 hours</v>
      </c>
      <c r="L2" s="1" t="str">
        <f ca="1">IFERROR(__xludf.DUMMYFUNCTION("""COMPUTED_VALUE"""),"Convenience to outstation students")</f>
        <v>Convenience to outstation students</v>
      </c>
      <c r="M2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N2" s="1">
        <f ca="1">IFERROR(__xludf.DUMMYFUNCTION("""COMPUTED_VALUE"""),6)</f>
        <v>6</v>
      </c>
      <c r="O2" s="1" t="str">
        <f ca="1">IFERROR(__xludf.DUMMYFUNCTION("""COMPUTED_VALUE"""),"Offline")</f>
        <v>Offline</v>
      </c>
      <c r="P2" s="1" t="str">
        <f ca="1">IFERROR(__xludf.DUMMYFUNCTION("""COMPUTED_VALUE"""),"Satisfactory")</f>
        <v>Satisfactory</v>
      </c>
      <c r="Q2" s="1" t="str">
        <f ca="1">IFERROR(__xludf.DUMMYFUNCTION("""COMPUTED_VALUE"""),"No")</f>
        <v>No</v>
      </c>
      <c r="R2" s="1" t="str">
        <f ca="1">IFERROR(__xludf.DUMMYFUNCTION("""COMPUTED_VALUE"""),"Yes")</f>
        <v>Yes</v>
      </c>
      <c r="S2" s="1" t="str">
        <f ca="1">IFERROR(__xludf.DUMMYFUNCTION("""COMPUTED_VALUE"""),"No")</f>
        <v>No</v>
      </c>
      <c r="T2" s="1" t="str">
        <f ca="1">IFERROR(__xludf.DUMMYFUNCTION("""COMPUTED_VALUE"""),"No")</f>
        <v>No</v>
      </c>
      <c r="U2" s="1" t="str">
        <f ca="1">IFERROR(__xludf.DUMMYFUNCTION("""COMPUTED_VALUE"""),"No")</f>
        <v>No</v>
      </c>
      <c r="V2" s="1" t="str">
        <f ca="1">IFERROR(__xludf.DUMMYFUNCTION("""COMPUTED_VALUE"""),"Offline")</f>
        <v>Offline</v>
      </c>
      <c r="W2" s="1" t="str">
        <f ca="1">IFERROR(__xludf.DUMMYFUNCTION("""COMPUTED_VALUE"""),"No")</f>
        <v>No</v>
      </c>
      <c r="X2" s="1" t="str">
        <f ca="1">IFERROR(__xludf.DUMMYFUNCTION("""COMPUTED_VALUE"""),"No")</f>
        <v>No</v>
      </c>
      <c r="Y2" s="1" t="str">
        <f ca="1">IFERROR(__xludf.DUMMYFUNCTION("""COMPUTED_VALUE"""),"Yes")</f>
        <v>Yes</v>
      </c>
      <c r="Z2" s="1" t="str">
        <f ca="1">IFERROR(__xludf.DUMMYFUNCTION("""COMPUTED_VALUE"""),"Yes")</f>
        <v>Yes</v>
      </c>
      <c r="AA2" s="1" t="str">
        <f ca="1">IFERROR(__xludf.DUMMYFUNCTION("""COMPUTED_VALUE"""),"No")</f>
        <v>No</v>
      </c>
      <c r="AB2" s="1"/>
      <c r="AC2" s="1"/>
      <c r="AD2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" s="1"/>
      <c r="AF2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2" s="1" t="str">
        <f ca="1">IFERROR(__xludf.DUMMYFUNCTION("""COMPUTED_VALUE"""),"None")</f>
        <v>None</v>
      </c>
      <c r="AH2" s="1" t="str">
        <f ca="1">IFERROR(__xludf.DUMMYFUNCTION("""COMPUTED_VALUE"""),"None")</f>
        <v>None</v>
      </c>
      <c r="AI2" s="1" t="str">
        <f ca="1">IFERROR(__xludf.DUMMYFUNCTION("""COMPUTED_VALUE"""),"Yes")</f>
        <v>Yes</v>
      </c>
    </row>
    <row r="3" spans="1:35" ht="15.75" customHeight="1" x14ac:dyDescent="0.25">
      <c r="A3" s="2">
        <f ca="1">IFERROR(__xludf.DUMMYFUNCTION("""COMPUTED_VALUE"""),44580.5090570949)</f>
        <v>44580.509057094903</v>
      </c>
      <c r="B3" s="1" t="str">
        <f ca="1">IFERROR(__xludf.DUMMYFUNCTION("""COMPUTED_VALUE"""),"riyaverma200303@gmail.com")</f>
        <v>riyaverma200303@gmail.com</v>
      </c>
      <c r="C3" s="1" t="str">
        <f ca="1">IFERROR(__xludf.DUMMYFUNCTION("""COMPUTED_VALUE"""),"Riya Barnia ")</f>
        <v xml:space="preserve">Riya Barnia </v>
      </c>
      <c r="D3" s="1" t="str">
        <f ca="1">IFERROR(__xludf.DUMMYFUNCTION("""COMPUTED_VALUE"""),"B.A (P)")</f>
        <v>B.A (P)</v>
      </c>
      <c r="E3" s="1" t="str">
        <f ca="1">IFERROR(__xludf.DUMMYFUNCTION("""COMPUTED_VALUE"""),"21/0541")</f>
        <v>21/0541</v>
      </c>
      <c r="F3" s="3">
        <f ca="1">IFERROR(__xludf.DUMMYFUNCTION("""COMPUTED_VALUE"""),9667174787)</f>
        <v>9667174787</v>
      </c>
      <c r="G3" s="1" t="str">
        <f ca="1">IFERROR(__xludf.DUMMYFUNCTION("""COMPUTED_VALUE"""),"Delhi")</f>
        <v>Delhi</v>
      </c>
      <c r="H3" s="1" t="str">
        <f ca="1">IFERROR(__xludf.DUMMYFUNCTION("""COMPUTED_VALUE"""),"Kendriya Vidyalaya Tagore Garden ")</f>
        <v xml:space="preserve">Kendriya Vidyalaya Tagore Garden </v>
      </c>
      <c r="I3" s="1" t="str">
        <f ca="1">IFERROR(__xludf.DUMMYFUNCTION("""COMPUTED_VALUE"""),"Yes")</f>
        <v>Yes</v>
      </c>
      <c r="J3" s="1" t="str">
        <f ca="1">IFERROR(__xludf.DUMMYFUNCTION("""COMPUTED_VALUE"""),"Alka mam")</f>
        <v>Alka mam</v>
      </c>
      <c r="K3" s="1" t="str">
        <f ca="1">IFERROR(__xludf.DUMMYFUNCTION("""COMPUTED_VALUE"""),"5-6 hours")</f>
        <v>5-6 hours</v>
      </c>
      <c r="L3" s="1" t="str">
        <f ca="1">IFERROR(__xludf.DUMMYFUNCTION("""COMPUTED_VALUE"""),"Easy access to online study material")</f>
        <v>Easy access to online study material</v>
      </c>
      <c r="M3" s="1" t="str">
        <f ca="1">IFERROR(__xludf.DUMMYFUNCTION("""COMPUTED_VALUE"""),"Lack of physical interaction and personal touch ‘")</f>
        <v>Lack of physical interaction and personal touch ‘</v>
      </c>
      <c r="N3" s="1">
        <f ca="1">IFERROR(__xludf.DUMMYFUNCTION("""COMPUTED_VALUE"""),5)</f>
        <v>5</v>
      </c>
      <c r="O3" s="1" t="str">
        <f ca="1">IFERROR(__xludf.DUMMYFUNCTION("""COMPUTED_VALUE"""),"Blended Learning (both)")</f>
        <v>Blended Learning (both)</v>
      </c>
      <c r="P3" s="1" t="str">
        <f ca="1">IFERROR(__xludf.DUMMYFUNCTION("""COMPUTED_VALUE"""),"Compulsion due to pandemic")</f>
        <v>Compulsion due to pandemic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IFERROR(__xludf.DUMMYFUNCTION("""COMPUTED_VALUE"""),"No")</f>
        <v>No</v>
      </c>
      <c r="U3" s="1" t="str">
        <f ca="1">IFERROR(__xludf.DUMMYFUNCTION("""COMPUTED_VALUE"""),"Yes")</f>
        <v>Yes</v>
      </c>
      <c r="V3" s="1" t="str">
        <f ca="1">IFERROR(__xludf.DUMMYFUNCTION("""COMPUTED_VALUE"""),"Online")</f>
        <v>Online</v>
      </c>
      <c r="W3" s="1" t="str">
        <f ca="1">IFERROR(__xludf.DUMMYFUNCTION("""COMPUTED_VALUE"""),"No")</f>
        <v>No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 t="str">
        <f ca="1">IFERROR(__xludf.DUMMYFUNCTION("""COMPUTED_VALUE"""),"Yes")</f>
        <v>Yes</v>
      </c>
      <c r="AA3" s="1" t="str">
        <f ca="1">IFERROR(__xludf.DUMMYFUNCTION("""COMPUTED_VALUE"""),"Yes")</f>
        <v>Yes</v>
      </c>
      <c r="AB3" s="1" t="str">
        <f ca="1">IFERROR(__xludf.DUMMYFUNCTION("""COMPUTED_VALUE"""),"No")</f>
        <v>No</v>
      </c>
      <c r="AC3" s="1" t="str">
        <f ca="1">IFERROR(__xludf.DUMMYFUNCTION("""COMPUTED_VALUE"""),"No")</f>
        <v>No</v>
      </c>
      <c r="AD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" s="1" t="str">
        <f ca="1">IFERROR(__xludf.DUMMYFUNCTION("""COMPUTED_VALUE"""),"Listening songs ")</f>
        <v xml:space="preserve">Listening songs </v>
      </c>
      <c r="AF3" s="1" t="str">
        <f ca="1">IFERROR(__xludf.DUMMYFUNCTION("""COMPUTED_VALUE"""),"None")</f>
        <v>None</v>
      </c>
      <c r="AG3" s="1" t="str">
        <f ca="1">IFERROR(__xludf.DUMMYFUNCTION("""COMPUTED_VALUE"""),"Mild: Symptoms effectively managed at home")</f>
        <v>Mild: Symptoms effectively managed at home</v>
      </c>
      <c r="AH3" s="1" t="str">
        <f ca="1">IFERROR(__xludf.DUMMYFUNCTION("""COMPUTED_VALUE"""),"First Dose")</f>
        <v>First Dose</v>
      </c>
      <c r="AI3" s="1" t="str">
        <f ca="1">IFERROR(__xludf.DUMMYFUNCTION("""COMPUTED_VALUE"""),"Yes")</f>
        <v>Yes</v>
      </c>
    </row>
    <row r="4" spans="1:35" ht="15.75" customHeight="1" x14ac:dyDescent="0.25">
      <c r="A4" s="2">
        <f ca="1">IFERROR(__xludf.DUMMYFUNCTION("""COMPUTED_VALUE"""),44580.5105268287)</f>
        <v>44580.510526828701</v>
      </c>
      <c r="B4" s="1" t="str">
        <f ca="1">IFERROR(__xludf.DUMMYFUNCTION("""COMPUTED_VALUE"""),"khushboosingh07978@gmail.com")</f>
        <v>khushboosingh07978@gmail.com</v>
      </c>
      <c r="C4" s="1" t="str">
        <f ca="1">IFERROR(__xludf.DUMMYFUNCTION("""COMPUTED_VALUE"""),"Khushboo Singh")</f>
        <v>Khushboo Singh</v>
      </c>
      <c r="D4" s="1" t="str">
        <f ca="1">IFERROR(__xludf.DUMMYFUNCTION("""COMPUTED_VALUE"""),"B.A (P)")</f>
        <v>B.A (P)</v>
      </c>
      <c r="E4" s="1" t="str">
        <f ca="1">IFERROR(__xludf.DUMMYFUNCTION("""COMPUTED_VALUE"""),"21/0291")</f>
        <v>21/0291</v>
      </c>
      <c r="F4" s="3">
        <f ca="1">IFERROR(__xludf.DUMMYFUNCTION("""COMPUTED_VALUE"""),8448902487)</f>
        <v>8448902487</v>
      </c>
      <c r="G4" s="1" t="str">
        <f ca="1">IFERROR(__xludf.DUMMYFUNCTION("""COMPUTED_VALUE"""),"Bihar")</f>
        <v>Bihar</v>
      </c>
      <c r="H4" s="1" t="str">
        <f ca="1">IFERROR(__xludf.DUMMYFUNCTION("""COMPUTED_VALUE"""),"Government Girls senior secondary school badarpur no.-1")</f>
        <v>Government Girls senior secondary school badarpur no.-1</v>
      </c>
      <c r="I4" s="1" t="str">
        <f ca="1">IFERROR(__xludf.DUMMYFUNCTION("""COMPUTED_VALUE"""),"No")</f>
        <v>No</v>
      </c>
      <c r="J4" s="1" t="str">
        <f ca="1">IFERROR(__xludf.DUMMYFUNCTION("""COMPUTED_VALUE"""),"Dr. Alka Anand")</f>
        <v>Dr. Alka Anand</v>
      </c>
      <c r="K4" s="1" t="str">
        <f ca="1">IFERROR(__xludf.DUMMYFUNCTION("""COMPUTED_VALUE"""),"4-5 hours")</f>
        <v>4-5 hours</v>
      </c>
      <c r="L4" s="1" t="str">
        <f ca="1">IFERROR(__xludf.DUMMYFUNCTION("""COMPUTED_VALUE"""),"Time saved in travelling")</f>
        <v>Time saved in travelling</v>
      </c>
      <c r="M4" s="1" t="str">
        <f ca="1">IFERROR(__xludf.DUMMYFUNCTION("""COMPUTED_VALUE"""),"Network related disruptions")</f>
        <v>Network related disruptions</v>
      </c>
      <c r="N4" s="1">
        <f ca="1">IFERROR(__xludf.DUMMYFUNCTION("""COMPUTED_VALUE"""),7)</f>
        <v>7</v>
      </c>
      <c r="O4" s="1" t="str">
        <f ca="1">IFERROR(__xludf.DUMMYFUNCTION("""COMPUTED_VALUE"""),"Offline")</f>
        <v>Offline</v>
      </c>
      <c r="P4" s="1" t="str">
        <f ca="1">IFERROR(__xludf.DUMMYFUNCTION("""COMPUTED_VALUE"""),"Compulsion due to pandemic")</f>
        <v>Compulsion due to pandemic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IFERROR(__xludf.DUMMYFUNCTION("""COMPUTED_VALUE"""),"No")</f>
        <v>No</v>
      </c>
      <c r="U4" s="1" t="str">
        <f ca="1">IFERROR(__xludf.DUMMYFUNCTION("""COMPUTED_VALUE"""),"Yes")</f>
        <v>Yes</v>
      </c>
      <c r="V4" s="1" t="str">
        <f ca="1">IFERROR(__xludf.DUMMYFUNCTION("""COMPUTED_VALUE"""),"Online")</f>
        <v>Online</v>
      </c>
      <c r="W4" s="1" t="str">
        <f ca="1">IFERROR(__xludf.DUMMYFUNCTION("""COMPUTED_VALUE"""),"No")</f>
        <v>No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 t="str">
        <f ca="1">IFERROR(__xludf.DUMMYFUNCTION("""COMPUTED_VALUE"""),"Yes")</f>
        <v>Yes</v>
      </c>
      <c r="AA4" s="1" t="str">
        <f ca="1">IFERROR(__xludf.DUMMYFUNCTION("""COMPUTED_VALUE"""),"Yes")</f>
        <v>Yes</v>
      </c>
      <c r="AB4" s="1" t="str">
        <f ca="1">IFERROR(__xludf.DUMMYFUNCTION("""COMPUTED_VALUE"""),"Yes, l want library.")</f>
        <v>Yes, l want library.</v>
      </c>
      <c r="AC4" s="1" t="str">
        <f ca="1">IFERROR(__xludf.DUMMYFUNCTION("""COMPUTED_VALUE"""),"No")</f>
        <v>No</v>
      </c>
      <c r="AD4" s="1" t="str">
        <f ca="1">IFERROR(__xludf.DUMMYFUNCTION("""COMPUTED_VALUE"""),"None")</f>
        <v>None</v>
      </c>
      <c r="AE4" s="1" t="str">
        <f ca="1">IFERROR(__xludf.DUMMYFUNCTION("""COMPUTED_VALUE"""),"No")</f>
        <v>No</v>
      </c>
      <c r="AF4" s="1" t="str">
        <f ca="1">IFERROR(__xludf.DUMMYFUNCTION("""COMPUTED_VALUE"""),"None")</f>
        <v>None</v>
      </c>
      <c r="AG4" s="1" t="str">
        <f ca="1">IFERROR(__xludf.DUMMYFUNCTION("""COMPUTED_VALUE"""),"None")</f>
        <v>None</v>
      </c>
      <c r="AH4" s="1" t="str">
        <f ca="1">IFERROR(__xludf.DUMMYFUNCTION("""COMPUTED_VALUE"""),"Second Dose")</f>
        <v>Second Dose</v>
      </c>
      <c r="AI4" s="1" t="str">
        <f ca="1">IFERROR(__xludf.DUMMYFUNCTION("""COMPUTED_VALUE"""),"Yes")</f>
        <v>Yes</v>
      </c>
    </row>
    <row r="5" spans="1:35" ht="15.75" customHeight="1" x14ac:dyDescent="0.25">
      <c r="A5" s="2">
        <f ca="1">IFERROR(__xludf.DUMMYFUNCTION("""COMPUTED_VALUE"""),44580.5106721412)</f>
        <v>44580.510672141201</v>
      </c>
      <c r="B5" s="1" t="str">
        <f ca="1">IFERROR(__xludf.DUMMYFUNCTION("""COMPUTED_VALUE"""),"ektasharma5990@gmail.com")</f>
        <v>ektasharma5990@gmail.com</v>
      </c>
      <c r="C5" s="1" t="str">
        <f ca="1">IFERROR(__xludf.DUMMYFUNCTION("""COMPUTED_VALUE"""),"Ekta Sharma")</f>
        <v>Ekta Sharma</v>
      </c>
      <c r="D5" s="1" t="str">
        <f ca="1">IFERROR(__xludf.DUMMYFUNCTION("""COMPUTED_VALUE"""),"B.A (P)")</f>
        <v>B.A (P)</v>
      </c>
      <c r="E5" s="1" t="str">
        <f ca="1">IFERROR(__xludf.DUMMYFUNCTION("""COMPUTED_VALUE"""),"Shyama Prasad Mukherjee College")</f>
        <v>Shyama Prasad Mukherjee College</v>
      </c>
      <c r="F5" s="3">
        <f ca="1">IFERROR(__xludf.DUMMYFUNCTION("""COMPUTED_VALUE"""),8700672085)</f>
        <v>8700672085</v>
      </c>
      <c r="G5" s="1" t="str">
        <f ca="1">IFERROR(__xludf.DUMMYFUNCTION("""COMPUTED_VALUE"""),"Delhi")</f>
        <v>Delhi</v>
      </c>
      <c r="H5" s="1" t="str">
        <f ca="1">IFERROR(__xludf.DUMMYFUNCTION("""COMPUTED_VALUE"""),"JL DAV  Public School")</f>
        <v>JL DAV  Public School</v>
      </c>
      <c r="I5" s="1" t="str">
        <f ca="1">IFERROR(__xludf.DUMMYFUNCTION("""COMPUTED_VALUE"""),"Yes")</f>
        <v>Yes</v>
      </c>
      <c r="J5" s="1" t="str">
        <f ca="1">IFERROR(__xludf.DUMMYFUNCTION("""COMPUTED_VALUE"""),"Alka  Mam")</f>
        <v>Alka  Mam</v>
      </c>
      <c r="K5" s="1" t="str">
        <f ca="1">IFERROR(__xludf.DUMMYFUNCTION("""COMPUTED_VALUE"""),"More than 6 hours")</f>
        <v>More than 6 hours</v>
      </c>
      <c r="L5" s="1" t="str">
        <f ca="1">IFERROR(__xludf.DUMMYFUNCTION("""COMPUTED_VALUE"""),"Time saved in travelling, Convenience to outstation students")</f>
        <v>Time saved in travelling, Convenience to outstation students</v>
      </c>
      <c r="M5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5" s="1">
        <f ca="1">IFERROR(__xludf.DUMMYFUNCTION("""COMPUTED_VALUE"""),3)</f>
        <v>3</v>
      </c>
      <c r="O5" s="1" t="str">
        <f ca="1">IFERROR(__xludf.DUMMYFUNCTION("""COMPUTED_VALUE"""),"Offline")</f>
        <v>Offline</v>
      </c>
      <c r="P5" s="1" t="str">
        <f ca="1">IFERROR(__xludf.DUMMYFUNCTION("""COMPUTED_VALUE"""),"Compulsion due to pandemic")</f>
        <v>Compulsion due to pandemic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IFERROR(__xludf.DUMMYFUNCTION("""COMPUTED_VALUE"""),"Yes")</f>
        <v>Yes</v>
      </c>
      <c r="T5" s="1" t="str">
        <f ca="1">IFERROR(__xludf.DUMMYFUNCTION("""COMPUTED_VALUE"""),"Yes")</f>
        <v>Yes</v>
      </c>
      <c r="U5" s="1" t="str">
        <f ca="1">IFERROR(__xludf.DUMMYFUNCTION("""COMPUTED_VALUE"""),"Yes")</f>
        <v>Yes</v>
      </c>
      <c r="V5" s="1" t="str">
        <f ca="1">IFERROR(__xludf.DUMMYFUNCTION("""COMPUTED_VALUE"""),"Online")</f>
        <v>Online</v>
      </c>
      <c r="W5" s="1" t="str">
        <f ca="1">IFERROR(__xludf.DUMMYFUNCTION("""COMPUTED_VALUE"""),"No")</f>
        <v>No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 t="str">
        <f ca="1">IFERROR(__xludf.DUMMYFUNCTION("""COMPUTED_VALUE"""),"Yes")</f>
        <v>Yes</v>
      </c>
      <c r="AA5" s="1" t="str">
        <f ca="1">IFERROR(__xludf.DUMMYFUNCTION("""COMPUTED_VALUE"""),"Yes")</f>
        <v>Yes</v>
      </c>
      <c r="AB5" s="1"/>
      <c r="AC5" s="1" t="str">
        <f ca="1">IFERROR(__xludf.DUMMYFUNCTION("""COMPUTED_VALUE"""),"Yes")</f>
        <v>Yes</v>
      </c>
      <c r="AD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" s="1" t="str">
        <f ca="1">IFERROR(__xludf.DUMMYFUNCTION("""COMPUTED_VALUE"""),"I do my favorite activities to relax")</f>
        <v>I do my favorite activities to relax</v>
      </c>
      <c r="AF5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5" s="1" t="str">
        <f ca="1">IFERROR(__xludf.DUMMYFUNCTION("""COMPUTED_VALUE"""),"None")</f>
        <v>None</v>
      </c>
      <c r="AH5" s="1" t="str">
        <f ca="1">IFERROR(__xludf.DUMMYFUNCTION("""COMPUTED_VALUE"""),"None")</f>
        <v>None</v>
      </c>
      <c r="AI5" s="1" t="str">
        <f ca="1">IFERROR(__xludf.DUMMYFUNCTION("""COMPUTED_VALUE"""),"Yes")</f>
        <v>Yes</v>
      </c>
    </row>
    <row r="6" spans="1:35" ht="15.75" customHeight="1" x14ac:dyDescent="0.25">
      <c r="A6" s="2">
        <f ca="1">IFERROR(__xludf.DUMMYFUNCTION("""COMPUTED_VALUE"""),44580.5118073148)</f>
        <v>44580.511807314797</v>
      </c>
      <c r="B6" s="1" t="str">
        <f ca="1">IFERROR(__xludf.DUMMYFUNCTION("""COMPUTED_VALUE"""),"chetnavij01a@gmail.com")</f>
        <v>chetnavij01a@gmail.com</v>
      </c>
      <c r="C6" s="1" t="str">
        <f ca="1">IFERROR(__xludf.DUMMYFUNCTION("""COMPUTED_VALUE"""),"Chetna vij")</f>
        <v>Chetna vij</v>
      </c>
      <c r="D6" s="1" t="str">
        <f ca="1">IFERROR(__xludf.DUMMYFUNCTION("""COMPUTED_VALUE"""),"B.A (P)")</f>
        <v>B.A (P)</v>
      </c>
      <c r="E6" s="1" t="str">
        <f ca="1">IFERROR(__xludf.DUMMYFUNCTION("""COMPUTED_VALUE"""),"21/0024")</f>
        <v>21/0024</v>
      </c>
      <c r="F6" s="3">
        <f ca="1">IFERROR(__xludf.DUMMYFUNCTION("""COMPUTED_VALUE"""),9250612710)</f>
        <v>9250612710</v>
      </c>
      <c r="G6" s="1" t="str">
        <f ca="1">IFERROR(__xludf.DUMMYFUNCTION("""COMPUTED_VALUE"""),"Delhi ")</f>
        <v xml:space="preserve">Delhi </v>
      </c>
      <c r="H6" s="1" t="str">
        <f ca="1">IFERROR(__xludf.DUMMYFUNCTION("""COMPUTED_VALUE"""),"Salwan girls senior secondary school ")</f>
        <v xml:space="preserve">Salwan girls senior secondary school </v>
      </c>
      <c r="I6" s="1" t="str">
        <f ca="1">IFERROR(__xludf.DUMMYFUNCTION("""COMPUTED_VALUE"""),"Yes")</f>
        <v>Yes</v>
      </c>
      <c r="J6" s="1" t="str">
        <f ca="1">IFERROR(__xludf.DUMMYFUNCTION("""COMPUTED_VALUE"""),"Alka anand ")</f>
        <v xml:space="preserve">Alka anand </v>
      </c>
      <c r="K6" s="1" t="str">
        <f ca="1">IFERROR(__xludf.DUMMYFUNCTION("""COMPUTED_VALUE"""),"4-5 hours")</f>
        <v>4-5 hours</v>
      </c>
      <c r="L6" s="1" t="str">
        <f ca="1">IFERROR(__xludf.DUMMYFUNCTION("""COMPUTED_VALUE"""),"Convenience to outstation students")</f>
        <v>Convenience to outstation students</v>
      </c>
      <c r="M6" s="1" t="str">
        <f ca="1">IFERROR(__xludf.DUMMYFUNCTION("""COMPUTED_VALUE"""),"Lack of physical interaction and personal touch ‘")</f>
        <v>Lack of physical interaction and personal touch ‘</v>
      </c>
      <c r="N6" s="1">
        <f ca="1">IFERROR(__xludf.DUMMYFUNCTION("""COMPUTED_VALUE"""),7)</f>
        <v>7</v>
      </c>
      <c r="O6" s="1" t="str">
        <f ca="1">IFERROR(__xludf.DUMMYFUNCTION("""COMPUTED_VALUE"""),"Blended Learning (both)")</f>
        <v>Blended Learning (both)</v>
      </c>
      <c r="P6" s="1" t="str">
        <f ca="1">IFERROR(__xludf.DUMMYFUNCTION("""COMPUTED_VALUE"""),"Compulsion due to pandemic")</f>
        <v>Compulsion due to pandemic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 t="str">
        <f ca="1">IFERROR(__xludf.DUMMYFUNCTION("""COMPUTED_VALUE"""),"Yes")</f>
        <v>Yes</v>
      </c>
      <c r="T6" s="1" t="str">
        <f ca="1">IFERROR(__xludf.DUMMYFUNCTION("""COMPUTED_VALUE"""),"Yes")</f>
        <v>Yes</v>
      </c>
      <c r="U6" s="1" t="str">
        <f ca="1">IFERROR(__xludf.DUMMYFUNCTION("""COMPUTED_VALUE"""),"Yes")</f>
        <v>Yes</v>
      </c>
      <c r="V6" s="1" t="str">
        <f ca="1">IFERROR(__xludf.DUMMYFUNCTION("""COMPUTED_VALUE"""),"Online")</f>
        <v>Online</v>
      </c>
      <c r="W6" s="1" t="str">
        <f ca="1">IFERROR(__xludf.DUMMYFUNCTION("""COMPUTED_VALUE"""),"No")</f>
        <v>No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IFERROR(__xludf.DUMMYFUNCTION("""COMPUTED_VALUE"""),"Yes")</f>
        <v>Yes</v>
      </c>
      <c r="AA6" s="1" t="str">
        <f ca="1">IFERROR(__xludf.DUMMYFUNCTION("""COMPUTED_VALUE"""),"Yes")</f>
        <v>Yes</v>
      </c>
      <c r="AB6" s="1" t="str">
        <f ca="1">IFERROR(__xludf.DUMMYFUNCTION("""COMPUTED_VALUE"""),"Yes i want to develop my personality by interacting with different authorities and people and want to gain confidence by participating in different activities ")</f>
        <v xml:space="preserve">Yes i want to develop my personality by interacting with different authorities and people and want to gain confidence by participating in different activities </v>
      </c>
      <c r="AC6" s="1" t="str">
        <f ca="1">IFERROR(__xludf.DUMMYFUNCTION("""COMPUTED_VALUE"""),"Yes ")</f>
        <v xml:space="preserve">Yes </v>
      </c>
      <c r="AD6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" s="1" t="str">
        <f ca="1">IFERROR(__xludf.DUMMYFUNCTION("""COMPUTED_VALUE"""),"Accepting the current situation and coping up with it by talking to my parents ")</f>
        <v xml:space="preserve">Accepting the current situation and coping up with it by talking to my parents </v>
      </c>
      <c r="AF6" s="1" t="str">
        <f ca="1">IFERROR(__xludf.DUMMYFUNCTION("""COMPUTED_VALUE"""),"None")</f>
        <v>None</v>
      </c>
      <c r="AG6" s="1" t="str">
        <f ca="1">IFERROR(__xludf.DUMMYFUNCTION("""COMPUTED_VALUE"""),"None")</f>
        <v>None</v>
      </c>
      <c r="AH6" s="1" t="str">
        <f ca="1">IFERROR(__xludf.DUMMYFUNCTION("""COMPUTED_VALUE"""),"Second Dose")</f>
        <v>Second Dose</v>
      </c>
      <c r="AI6" s="1" t="str">
        <f ca="1">IFERROR(__xludf.DUMMYFUNCTION("""COMPUTED_VALUE"""),"Yes")</f>
        <v>Yes</v>
      </c>
    </row>
    <row r="7" spans="1:35" ht="15.75" customHeight="1" x14ac:dyDescent="0.25">
      <c r="A7" s="2">
        <f ca="1">IFERROR(__xludf.DUMMYFUNCTION("""COMPUTED_VALUE"""),44580.5126464351)</f>
        <v>44580.512646435098</v>
      </c>
      <c r="B7" s="1" t="str">
        <f ca="1">IFERROR(__xludf.DUMMYFUNCTION("""COMPUTED_VALUE"""),"birlamuskan97@gmail.com")</f>
        <v>birlamuskan97@gmail.com</v>
      </c>
      <c r="C7" s="1" t="str">
        <f ca="1">IFERROR(__xludf.DUMMYFUNCTION("""COMPUTED_VALUE"""),"Muskan Birla")</f>
        <v>Muskan Birla</v>
      </c>
      <c r="D7" s="1" t="str">
        <f ca="1">IFERROR(__xludf.DUMMYFUNCTION("""COMPUTED_VALUE"""),"B.A (P)")</f>
        <v>B.A (P)</v>
      </c>
      <c r="E7" s="1" t="str">
        <f ca="1">IFERROR(__xludf.DUMMYFUNCTION("""COMPUTED_VALUE"""),"21/0576")</f>
        <v>21/0576</v>
      </c>
      <c r="F7" s="3">
        <f ca="1">IFERROR(__xludf.DUMMYFUNCTION("""COMPUTED_VALUE"""),9315942931)</f>
        <v>9315942931</v>
      </c>
      <c r="G7" s="1" t="str">
        <f ca="1">IFERROR(__xludf.DUMMYFUNCTION("""COMPUTED_VALUE"""),"New Delhi")</f>
        <v>New Delhi</v>
      </c>
      <c r="H7" s="1" t="str">
        <f ca="1">IFERROR(__xludf.DUMMYFUNCTION("""COMPUTED_VALUE"""),"RDJK CO-ED SR.SEC. SCHOOL + DIET RAJINDER NAGAR")</f>
        <v>RDJK CO-ED SR.SEC. SCHOOL + DIET RAJINDER NAGAR</v>
      </c>
      <c r="I7" s="1" t="str">
        <f ca="1">IFERROR(__xludf.DUMMYFUNCTION("""COMPUTED_VALUE"""),"Yes")</f>
        <v>Yes</v>
      </c>
      <c r="J7" s="1" t="str">
        <f ca="1">IFERROR(__xludf.DUMMYFUNCTION("""COMPUTED_VALUE"""),"Alka Ma'am")</f>
        <v>Alka Ma'am</v>
      </c>
      <c r="K7" s="1" t="str">
        <f ca="1">IFERROR(__xludf.DUMMYFUNCTION("""COMPUTED_VALUE"""),"More than 6 hours")</f>
        <v>More than 6 hours</v>
      </c>
      <c r="L7" s="1" t="str">
        <f ca="1">IFERROR(__xludf.DUMMYFUNCTION("""COMPUTED_VALUE"""),"Time saved in travelling")</f>
        <v>Time saved in travelling</v>
      </c>
      <c r="M7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7" s="1">
        <f ca="1">IFERROR(__xludf.DUMMYFUNCTION("""COMPUTED_VALUE"""),5)</f>
        <v>5</v>
      </c>
      <c r="O7" s="1" t="str">
        <f ca="1">IFERROR(__xludf.DUMMYFUNCTION("""COMPUTED_VALUE"""),"Offline")</f>
        <v>Offline</v>
      </c>
      <c r="P7" s="1" t="str">
        <f ca="1">IFERROR(__xludf.DUMMYFUNCTION("""COMPUTED_VALUE"""),"Compulsion due to pandemic")</f>
        <v>Compulsion due to pandemic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IFERROR(__xludf.DUMMYFUNCTION("""COMPUTED_VALUE"""),"No")</f>
        <v>No</v>
      </c>
      <c r="U7" s="1" t="str">
        <f ca="1">IFERROR(__xludf.DUMMYFUNCTION("""COMPUTED_VALUE"""),"Yes")</f>
        <v>Yes</v>
      </c>
      <c r="V7" s="1" t="str">
        <f ca="1">IFERROR(__xludf.DUMMYFUNCTION("""COMPUTED_VALUE"""),"Offline")</f>
        <v>Offline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IFERROR(__xludf.DUMMYFUNCTION("""COMPUTED_VALUE"""),"Yes")</f>
        <v>Yes</v>
      </c>
      <c r="AA7" s="1" t="str">
        <f ca="1">IFERROR(__xludf.DUMMYFUNCTION("""COMPUTED_VALUE"""),"Yes")</f>
        <v>Yes</v>
      </c>
      <c r="AB7" s="1" t="str">
        <f ca="1">IFERROR(__xludf.DUMMYFUNCTION("""COMPUTED_VALUE"""),"I need support for my mental health. And also a music society to get a platform to inprove my vocal skills.")</f>
        <v>I need support for my mental health. And also a music society to get a platform to inprove my vocal skills.</v>
      </c>
      <c r="AC7" s="1" t="str">
        <f ca="1">IFERROR(__xludf.DUMMYFUNCTION("""COMPUTED_VALUE"""),"Yes")</f>
        <v>Yes</v>
      </c>
      <c r="AD7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7" s="1"/>
      <c r="AF7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7" s="1" t="str">
        <f ca="1">IFERROR(__xludf.DUMMYFUNCTION("""COMPUTED_VALUE"""),"None")</f>
        <v>None</v>
      </c>
      <c r="AH7" s="1" t="str">
        <f ca="1">IFERROR(__xludf.DUMMYFUNCTION("""COMPUTED_VALUE"""),"Second Dose")</f>
        <v>Second Dose</v>
      </c>
      <c r="AI7" s="1" t="str">
        <f ca="1">IFERROR(__xludf.DUMMYFUNCTION("""COMPUTED_VALUE"""),"Yes")</f>
        <v>Yes</v>
      </c>
    </row>
    <row r="8" spans="1:35" ht="15.75" customHeight="1" x14ac:dyDescent="0.25">
      <c r="A8" s="2">
        <f ca="1">IFERROR(__xludf.DUMMYFUNCTION("""COMPUTED_VALUE"""),44580.5127713773)</f>
        <v>44580.512771377304</v>
      </c>
      <c r="B8" s="1" t="str">
        <f ca="1">IFERROR(__xludf.DUMMYFUNCTION("""COMPUTED_VALUE"""),"rajankaushiki31@gmail.com")</f>
        <v>rajankaushiki31@gmail.com</v>
      </c>
      <c r="C8" s="1" t="str">
        <f ca="1">IFERROR(__xludf.DUMMYFUNCTION("""COMPUTED_VALUE"""),"Kaushiki Rajan")</f>
        <v>Kaushiki Rajan</v>
      </c>
      <c r="D8" s="1" t="str">
        <f ca="1">IFERROR(__xludf.DUMMYFUNCTION("""COMPUTED_VALUE"""),"B.A (P)")</f>
        <v>B.A (P)</v>
      </c>
      <c r="E8" s="1" t="str">
        <f ca="1">IFERROR(__xludf.DUMMYFUNCTION("""COMPUTED_VALUE"""),"21/1312")</f>
        <v>21/1312</v>
      </c>
      <c r="F8" s="3">
        <f ca="1">IFERROR(__xludf.DUMMYFUNCTION("""COMPUTED_VALUE"""),7004014162)</f>
        <v>7004014162</v>
      </c>
      <c r="G8" s="1" t="str">
        <f ca="1">IFERROR(__xludf.DUMMYFUNCTION("""COMPUTED_VALUE"""),"Patna, Bihar")</f>
        <v>Patna, Bihar</v>
      </c>
      <c r="H8" s="1" t="str">
        <f ca="1">IFERROR(__xludf.DUMMYFUNCTION("""COMPUTED_VALUE"""),"Dr. G. L. Dutta DAV Public School, Patna")</f>
        <v>Dr. G. L. Dutta DAV Public School, Patna</v>
      </c>
      <c r="I8" s="1" t="str">
        <f ca="1">IFERROR(__xludf.DUMMYFUNCTION("""COMPUTED_VALUE"""),"Yes")</f>
        <v>Yes</v>
      </c>
      <c r="J8" s="1" t="str">
        <f ca="1">IFERROR(__xludf.DUMMYFUNCTION("""COMPUTED_VALUE"""),"Alka Anand")</f>
        <v>Alka Anand</v>
      </c>
      <c r="K8" s="1" t="str">
        <f ca="1">IFERROR(__xludf.DUMMYFUNCTION("""COMPUTED_VALUE"""),"More than 6 hours")</f>
        <v>More than 6 hours</v>
      </c>
      <c r="L8" s="1" t="str">
        <f ca="1">IFERROR(__xludf.DUMMYFUNCTION("""COMPUTED_VALUE"""),"Convenience to outstation students")</f>
        <v>Convenience to outstation students</v>
      </c>
      <c r="M8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8" s="1">
        <f ca="1">IFERROR(__xludf.DUMMYFUNCTION("""COMPUTED_VALUE"""),4)</f>
        <v>4</v>
      </c>
      <c r="O8" s="1" t="str">
        <f ca="1">IFERROR(__xludf.DUMMYFUNCTION("""COMPUTED_VALUE"""),"Blended Learning (both)")</f>
        <v>Blended Learning (both)</v>
      </c>
      <c r="P8" s="1" t="str">
        <f ca="1">IFERROR(__xludf.DUMMYFUNCTION("""COMPUTED_VALUE"""),"Not Satisfactory")</f>
        <v>Not Satisfactory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IFERROR(__xludf.DUMMYFUNCTION("""COMPUTED_VALUE"""),"No")</f>
        <v>No</v>
      </c>
      <c r="T8" s="1" t="str">
        <f ca="1">IFERROR(__xludf.DUMMYFUNCTION("""COMPUTED_VALUE"""),"Yes")</f>
        <v>Yes</v>
      </c>
      <c r="U8" s="1" t="str">
        <f ca="1">IFERROR(__xludf.DUMMYFUNCTION("""COMPUTED_VALUE"""),"Yes")</f>
        <v>Yes</v>
      </c>
      <c r="V8" s="1" t="str">
        <f ca="1">IFERROR(__xludf.DUMMYFUNCTION("""COMPUTED_VALUE"""),"Offline")</f>
        <v>Offline</v>
      </c>
      <c r="W8" s="1" t="str">
        <f ca="1">IFERROR(__xludf.DUMMYFUNCTION("""COMPUTED_VALUE"""),"No")</f>
        <v>No</v>
      </c>
      <c r="X8" s="1" t="str">
        <f ca="1">IFERROR(__xludf.DUMMYFUNCTION("""COMPUTED_VALUE"""),"No")</f>
        <v>No</v>
      </c>
      <c r="Y8" s="1" t="str">
        <f ca="1">IFERROR(__xludf.DUMMYFUNCTION("""COMPUTED_VALUE"""),"Yes")</f>
        <v>Yes</v>
      </c>
      <c r="Z8" s="1" t="str">
        <f ca="1">IFERROR(__xludf.DUMMYFUNCTION("""COMPUTED_VALUE"""),"Yes")</f>
        <v>Yes</v>
      </c>
      <c r="AA8" s="1" t="str">
        <f ca="1">IFERROR(__xludf.DUMMYFUNCTION("""COMPUTED_VALUE"""),"No")</f>
        <v>No</v>
      </c>
      <c r="AB8" s="1" t="str">
        <f ca="1">IFERROR(__xludf.DUMMYFUNCTION("""COMPUTED_VALUE"""),"I felt like many of the societies which we could have taken part were not heling auditions online which was very inconvenient for people who are outstation. ")</f>
        <v xml:space="preserve">I felt like many of the societies which we could have taken part were not heling auditions online which was very inconvenient for people who are outstation. </v>
      </c>
      <c r="AC8" s="1" t="str">
        <f ca="1">IFERROR(__xludf.DUMMYFUNCTION("""COMPUTED_VALUE"""),"Yes")</f>
        <v>Yes</v>
      </c>
      <c r="AD8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" s="1" t="str">
        <f ca="1">IFERROR(__xludf.DUMMYFUNCTION("""COMPUTED_VALUE"""),"Yoga and gopd lifestyle")</f>
        <v>Yoga and gopd lifestyle</v>
      </c>
      <c r="AF8" s="1" t="str">
        <f ca="1">IFERROR(__xludf.DUMMYFUNCTION("""COMPUTED_VALUE"""),"None")</f>
        <v>None</v>
      </c>
      <c r="AG8" s="1" t="str">
        <f ca="1">IFERROR(__xludf.DUMMYFUNCTION("""COMPUTED_VALUE"""),"Mild: Symptoms effectively managed at home")</f>
        <v>Mild: Symptoms effectively managed at home</v>
      </c>
      <c r="AH8" s="1" t="str">
        <f ca="1">IFERROR(__xludf.DUMMYFUNCTION("""COMPUTED_VALUE"""),"Second Dose")</f>
        <v>Second Dose</v>
      </c>
      <c r="AI8" s="1" t="str">
        <f ca="1">IFERROR(__xludf.DUMMYFUNCTION("""COMPUTED_VALUE"""),"Yes")</f>
        <v>Yes</v>
      </c>
    </row>
    <row r="9" spans="1:35" ht="15.75" customHeight="1" x14ac:dyDescent="0.25">
      <c r="A9" s="2">
        <f ca="1">IFERROR(__xludf.DUMMYFUNCTION("""COMPUTED_VALUE"""),44580.5131143055)</f>
        <v>44580.513114305497</v>
      </c>
      <c r="B9" s="1" t="str">
        <f ca="1">IFERROR(__xludf.DUMMYFUNCTION("""COMPUTED_VALUE"""),"Manshasingla29@gmail.com")</f>
        <v>Manshasingla29@gmail.com</v>
      </c>
      <c r="C9" s="1" t="str">
        <f ca="1">IFERROR(__xludf.DUMMYFUNCTION("""COMPUTED_VALUE"""),"Komal Singla")</f>
        <v>Komal Singla</v>
      </c>
      <c r="D9" s="1" t="str">
        <f ca="1">IFERROR(__xludf.DUMMYFUNCTION("""COMPUTED_VALUE"""),"B.A (P)")</f>
        <v>B.A (P)</v>
      </c>
      <c r="E9" s="1" t="str">
        <f ca="1">IFERROR(__xludf.DUMMYFUNCTION("""COMPUTED_VALUE"""),"21/0295")</f>
        <v>21/0295</v>
      </c>
      <c r="F9" s="3">
        <f ca="1">IFERROR(__xludf.DUMMYFUNCTION("""COMPUTED_VALUE"""),9817581887)</f>
        <v>9817581887</v>
      </c>
      <c r="G9" s="1" t="str">
        <f ca="1">IFERROR(__xludf.DUMMYFUNCTION("""COMPUTED_VALUE"""),"Kaithal City")</f>
        <v>Kaithal City</v>
      </c>
      <c r="H9" s="1" t="str">
        <f ca="1">IFERROR(__xludf.DUMMYFUNCTION("""COMPUTED_VALUE"""),"O.S.D.A.V Public School")</f>
        <v>O.S.D.A.V Public School</v>
      </c>
      <c r="I9" s="1" t="str">
        <f ca="1">IFERROR(__xludf.DUMMYFUNCTION("""COMPUTED_VALUE"""),"Yes")</f>
        <v>Yes</v>
      </c>
      <c r="J9" s="1" t="str">
        <f ca="1">IFERROR(__xludf.DUMMYFUNCTION("""COMPUTED_VALUE"""),"Alka mam")</f>
        <v>Alka mam</v>
      </c>
      <c r="K9" s="1" t="str">
        <f ca="1">IFERROR(__xludf.DUMMYFUNCTION("""COMPUTED_VALUE"""),"More than 6 hours")</f>
        <v>More than 6 hours</v>
      </c>
      <c r="L9" s="1" t="str">
        <f ca="1">IFERROR(__xludf.DUMMYFUNCTION("""COMPUTED_VALUE"""),"Convenience to outstation students")</f>
        <v>Convenience to outstation students</v>
      </c>
      <c r="M9" s="1" t="str">
        <f ca="1">IFERROR(__xludf.DUMMYFUNCTION("""COMPUTED_VALUE"""),"Network related disruptions")</f>
        <v>Network related disruptions</v>
      </c>
      <c r="N9" s="1">
        <f ca="1">IFERROR(__xludf.DUMMYFUNCTION("""COMPUTED_VALUE"""),8)</f>
        <v>8</v>
      </c>
      <c r="O9" s="1" t="str">
        <f ca="1">IFERROR(__xludf.DUMMYFUNCTION("""COMPUTED_VALUE"""),"Blended Learning (both)")</f>
        <v>Blended Learning (both)</v>
      </c>
      <c r="P9" s="1" t="str">
        <f ca="1">IFERROR(__xludf.DUMMYFUNCTION("""COMPUTED_VALUE"""),"Satisfactory")</f>
        <v>Satisfactory</v>
      </c>
      <c r="Q9" s="1" t="str">
        <f ca="1">IFERROR(__xludf.DUMMYFUNCTION("""COMPUTED_VALUE"""),"Yes")</f>
        <v>Yes</v>
      </c>
      <c r="R9" s="1" t="str">
        <f ca="1">IFERROR(__xludf.DUMMYFUNCTION("""COMPUTED_VALUE"""),"No")</f>
        <v>No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IFERROR(__xludf.DUMMYFUNCTION("""COMPUTED_VALUE"""),"Yes")</f>
        <v>Yes</v>
      </c>
      <c r="V9" s="1" t="str">
        <f ca="1">IFERROR(__xludf.DUMMYFUNCTION("""COMPUTED_VALUE"""),"Online")</f>
        <v>Online</v>
      </c>
      <c r="W9" s="1" t="str">
        <f ca="1">IFERROR(__xludf.DUMMYFUNCTION("""COMPUTED_VALUE"""),"No")</f>
        <v>No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IFERROR(__xludf.DUMMYFUNCTION("""COMPUTED_VALUE"""),"Yes")</f>
        <v>Yes</v>
      </c>
      <c r="AA9" s="1" t="str">
        <f ca="1">IFERROR(__xludf.DUMMYFUNCTION("""COMPUTED_VALUE"""),"Yes")</f>
        <v>Yes</v>
      </c>
      <c r="AB9" s="1" t="str">
        <f ca="1">IFERROR(__xludf.DUMMYFUNCTION("""COMPUTED_VALUE"""),"No")</f>
        <v>No</v>
      </c>
      <c r="AC9" s="1" t="str">
        <f ca="1">IFERROR(__xludf.DUMMYFUNCTION("""COMPUTED_VALUE"""),"No")</f>
        <v>No</v>
      </c>
      <c r="AD9" s="1" t="str">
        <f ca="1">IFERROR(__xludf.DUMMYFUNCTION("""COMPUTED_VALUE"""),"None")</f>
        <v>None</v>
      </c>
      <c r="AE9" s="1" t="str">
        <f ca="1">IFERROR(__xludf.DUMMYFUNCTION("""COMPUTED_VALUE"""),"No stress")</f>
        <v>No stress</v>
      </c>
      <c r="AF9" s="1" t="str">
        <f ca="1"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G9" s="1" t="str">
        <f ca="1">IFERROR(__xludf.DUMMYFUNCTION("""COMPUTED_VALUE"""),"None")</f>
        <v>None</v>
      </c>
      <c r="AH9" s="1" t="str">
        <f ca="1">IFERROR(__xludf.DUMMYFUNCTION("""COMPUTED_VALUE"""),"Second Dose")</f>
        <v>Second Dose</v>
      </c>
      <c r="AI9" s="1" t="str">
        <f ca="1">IFERROR(__xludf.DUMMYFUNCTION("""COMPUTED_VALUE"""),"Yes")</f>
        <v>Yes</v>
      </c>
    </row>
    <row r="10" spans="1:35" ht="15.75" customHeight="1" x14ac:dyDescent="0.25">
      <c r="A10" s="2">
        <f ca="1">IFERROR(__xludf.DUMMYFUNCTION("""COMPUTED_VALUE"""),44580.5148053009)</f>
        <v>44580.514805300903</v>
      </c>
      <c r="B10" s="1" t="str">
        <f ca="1">IFERROR(__xludf.DUMMYFUNCTION("""COMPUTED_VALUE"""),"singhdeepshikha042@gmail.com")</f>
        <v>singhdeepshikha042@gmail.com</v>
      </c>
      <c r="C10" s="1" t="str">
        <f ca="1">IFERROR(__xludf.DUMMYFUNCTION("""COMPUTED_VALUE"""),"Deepshikha Singh")</f>
        <v>Deepshikha Singh</v>
      </c>
      <c r="D10" s="1" t="str">
        <f ca="1">IFERROR(__xludf.DUMMYFUNCTION("""COMPUTED_VALUE"""),"B.A (P)")</f>
        <v>B.A (P)</v>
      </c>
      <c r="E10" s="1" t="str">
        <f ca="1">IFERROR(__xludf.DUMMYFUNCTION("""COMPUTED_VALUE"""),"21/1100")</f>
        <v>21/1100</v>
      </c>
      <c r="F10" s="3">
        <f ca="1">IFERROR(__xludf.DUMMYFUNCTION("""COMPUTED_VALUE"""),8278290968)</f>
        <v>8278290968</v>
      </c>
      <c r="G10" s="1" t="str">
        <f ca="1">IFERROR(__xludf.DUMMYFUNCTION("""COMPUTED_VALUE"""),"Bahadurgarh")</f>
        <v>Bahadurgarh</v>
      </c>
      <c r="H10" s="1" t="str">
        <f ca="1">IFERROR(__xludf.DUMMYFUNCTION("""COMPUTED_VALUE"""),"Siddhartha Public School")</f>
        <v>Siddhartha Public School</v>
      </c>
      <c r="I10" s="1" t="str">
        <f ca="1">IFERROR(__xludf.DUMMYFUNCTION("""COMPUTED_VALUE"""),"Yes")</f>
        <v>Yes</v>
      </c>
      <c r="J10" s="1" t="str">
        <f ca="1">IFERROR(__xludf.DUMMYFUNCTION("""COMPUTED_VALUE"""),"Alka mam")</f>
        <v>Alka mam</v>
      </c>
      <c r="K10" s="1" t="str">
        <f ca="1">IFERROR(__xludf.DUMMYFUNCTION("""COMPUTED_VALUE"""),"5-6 hours")</f>
        <v>5-6 hours</v>
      </c>
      <c r="L10" s="1" t="str">
        <f ca="1">IFERROR(__xludf.DUMMYFUNCTION("""COMPUTED_VALUE"""),"Time saved in travelling")</f>
        <v>Time saved in travelling</v>
      </c>
      <c r="M10" s="1" t="str">
        <f ca="1">IFERROR(__xludf.DUMMYFUNCTION("""COMPUTED_VALUE"""),"Network related disruptions")</f>
        <v>Network related disruptions</v>
      </c>
      <c r="N10" s="1">
        <f ca="1">IFERROR(__xludf.DUMMYFUNCTION("""COMPUTED_VALUE"""),8)</f>
        <v>8</v>
      </c>
      <c r="O10" s="1" t="str">
        <f ca="1">IFERROR(__xludf.DUMMYFUNCTION("""COMPUTED_VALUE"""),"Offline")</f>
        <v>Offline</v>
      </c>
      <c r="P10" s="1" t="str">
        <f ca="1">IFERROR(__xludf.DUMMYFUNCTION("""COMPUTED_VALUE"""),"Compulsion due to pandemic")</f>
        <v>Compulsion due to pandemic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IFERROR(__xludf.DUMMYFUNCTION("""COMPUTED_VALUE"""),"Yes")</f>
        <v>Yes</v>
      </c>
      <c r="T10" s="1" t="str">
        <f ca="1">IFERROR(__xludf.DUMMYFUNCTION("""COMPUTED_VALUE"""),"Yes")</f>
        <v>Yes</v>
      </c>
      <c r="U10" s="1" t="str">
        <f ca="1">IFERROR(__xludf.DUMMYFUNCTION("""COMPUTED_VALUE"""),"Yes")</f>
        <v>Yes</v>
      </c>
      <c r="V10" s="1" t="str">
        <f ca="1">IFERROR(__xludf.DUMMYFUNCTION("""COMPUTED_VALUE"""),"Offline")</f>
        <v>Offline</v>
      </c>
      <c r="W10" s="1" t="str">
        <f ca="1">IFERROR(__xludf.DUMMYFUNCTION("""COMPUTED_VALUE"""),"No")</f>
        <v>No</v>
      </c>
      <c r="X10" s="1" t="str">
        <f ca="1">IFERROR(__xludf.DUMMYFUNCTION("""COMPUTED_VALUE"""),"Yes")</f>
        <v>Yes</v>
      </c>
      <c r="Y10" s="1" t="str">
        <f ca="1">IFERROR(__xludf.DUMMYFUNCTION("""COMPUTED_VALUE"""),"Yes")</f>
        <v>Yes</v>
      </c>
      <c r="Z10" s="1" t="str">
        <f ca="1">IFERROR(__xludf.DUMMYFUNCTION("""COMPUTED_VALUE"""),"Yes")</f>
        <v>Yes</v>
      </c>
      <c r="AA10" s="1" t="str">
        <f ca="1">IFERROR(__xludf.DUMMYFUNCTION("""COMPUTED_VALUE"""),"Yes")</f>
        <v>Yes</v>
      </c>
      <c r="AB10" s="1" t="str">
        <f ca="1">IFERROR(__xludf.DUMMYFUNCTION("""COMPUTED_VALUE"""),"Not such")</f>
        <v>Not such</v>
      </c>
      <c r="AC10" s="1" t="str">
        <f ca="1">IFERROR(__xludf.DUMMYFUNCTION("""COMPUTED_VALUE"""),"Not such")</f>
        <v>Not such</v>
      </c>
      <c r="AD10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" s="1" t="str">
        <f ca="1">IFERROR(__xludf.DUMMYFUNCTION("""COMPUTED_VALUE"""),"I sing and write")</f>
        <v>I sing and write</v>
      </c>
      <c r="AF10" s="1" t="str">
        <f ca="1">IFERROR(__xludf.DUMMYFUNCTION("""COMPUTED_VALUE"""),"None")</f>
        <v>None</v>
      </c>
      <c r="AG10" s="1" t="str">
        <f ca="1">IFERROR(__xludf.DUMMYFUNCTION("""COMPUTED_VALUE"""),"None")</f>
        <v>None</v>
      </c>
      <c r="AH10" s="1" t="str">
        <f ca="1">IFERROR(__xludf.DUMMYFUNCTION("""COMPUTED_VALUE"""),"First Dose")</f>
        <v>First Dose</v>
      </c>
      <c r="AI10" s="1" t="str">
        <f ca="1">IFERROR(__xludf.DUMMYFUNCTION("""COMPUTED_VALUE"""),"Yes")</f>
        <v>Yes</v>
      </c>
    </row>
    <row r="11" spans="1:35" ht="15.75" customHeight="1" x14ac:dyDescent="0.25">
      <c r="A11" s="2">
        <f ca="1">IFERROR(__xludf.DUMMYFUNCTION("""COMPUTED_VALUE"""),44580.5158104629)</f>
        <v>44580.515810462901</v>
      </c>
      <c r="B11" s="1" t="str">
        <f ca="1">IFERROR(__xludf.DUMMYFUNCTION("""COMPUTED_VALUE"""),"mehak14204@gmail.com")</f>
        <v>mehak14204@gmail.com</v>
      </c>
      <c r="C11" s="1" t="str">
        <f ca="1">IFERROR(__xludf.DUMMYFUNCTION("""COMPUTED_VALUE"""),"Mehak")</f>
        <v>Mehak</v>
      </c>
      <c r="D11" s="1" t="str">
        <f ca="1">IFERROR(__xludf.DUMMYFUNCTION("""COMPUTED_VALUE"""),"B.A (P)")</f>
        <v>B.A (P)</v>
      </c>
      <c r="E11" s="1" t="str">
        <f ca="1">IFERROR(__xludf.DUMMYFUNCTION("""COMPUTED_VALUE"""),"21/0646")</f>
        <v>21/0646</v>
      </c>
      <c r="F11" s="3">
        <f ca="1">IFERROR(__xludf.DUMMYFUNCTION("""COMPUTED_VALUE"""),9625427314)</f>
        <v>9625427314</v>
      </c>
      <c r="G11" s="1" t="str">
        <f ca="1">IFERROR(__xludf.DUMMYFUNCTION("""COMPUTED_VALUE"""),"Delhi")</f>
        <v>Delhi</v>
      </c>
      <c r="H11" s="1" t="str">
        <f ca="1">IFERROR(__xludf.DUMMYFUNCTION("""COMPUTED_VALUE"""),"Rao Mohar Singh Memorial Sr. Sec. Public School")</f>
        <v>Rao Mohar Singh Memorial Sr. Sec. Public School</v>
      </c>
      <c r="I11" s="1" t="str">
        <f ca="1">IFERROR(__xludf.DUMMYFUNCTION("""COMPUTED_VALUE"""),"No")</f>
        <v>No</v>
      </c>
      <c r="J11" s="1" t="str">
        <f ca="1">IFERROR(__xludf.DUMMYFUNCTION("""COMPUTED_VALUE"""),"Dr. Alka")</f>
        <v>Dr. Alka</v>
      </c>
      <c r="K11" s="1" t="str">
        <f ca="1">IFERROR(__xludf.DUMMYFUNCTION("""COMPUTED_VALUE"""),"4-5 hours")</f>
        <v>4-5 hours</v>
      </c>
      <c r="L11" s="1" t="str">
        <f ca="1">IFERROR(__xludf.DUMMYFUNCTION("""COMPUTED_VALUE"""),"Time saved in travelling")</f>
        <v>Time saved in travelling</v>
      </c>
      <c r="M11" s="1" t="str">
        <f ca="1">IFERROR(__xludf.DUMMYFUNCTION("""COMPUTED_VALUE"""),"Lack of physical interaction and personal touch ‘")</f>
        <v>Lack of physical interaction and personal touch ‘</v>
      </c>
      <c r="N11" s="1">
        <f ca="1">IFERROR(__xludf.DUMMYFUNCTION("""COMPUTED_VALUE"""),7)</f>
        <v>7</v>
      </c>
      <c r="O11" s="1" t="str">
        <f ca="1">IFERROR(__xludf.DUMMYFUNCTION("""COMPUTED_VALUE"""),"Blended Learning (both)")</f>
        <v>Blended Learning (both)</v>
      </c>
      <c r="P11" s="1" t="str">
        <f ca="1">IFERROR(__xludf.DUMMYFUNCTION("""COMPUTED_VALUE"""),"Compulsion due to pandemic")</f>
        <v>Compulsion due to pandemic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IFERROR(__xludf.DUMMYFUNCTION("""COMPUTED_VALUE"""),"Yes")</f>
        <v>Yes</v>
      </c>
      <c r="T11" s="1" t="str">
        <f ca="1">IFERROR(__xludf.DUMMYFUNCTION("""COMPUTED_VALUE"""),"No")</f>
        <v>No</v>
      </c>
      <c r="U11" s="1" t="str">
        <f ca="1">IFERROR(__xludf.DUMMYFUNCTION("""COMPUTED_VALUE"""),"Yes")</f>
        <v>Yes</v>
      </c>
      <c r="V11" s="1" t="str">
        <f ca="1">IFERROR(__xludf.DUMMYFUNCTION("""COMPUTED_VALUE"""),"Offline")</f>
        <v>Offline</v>
      </c>
      <c r="W11" s="1" t="str">
        <f ca="1">IFERROR(__xludf.DUMMYFUNCTION("""COMPUTED_VALUE"""),"No")</f>
        <v>No</v>
      </c>
      <c r="X11" s="1" t="str">
        <f ca="1">IFERROR(__xludf.DUMMYFUNCTION("""COMPUTED_VALUE"""),"No")</f>
        <v>No</v>
      </c>
      <c r="Y11" s="1" t="str">
        <f ca="1">IFERROR(__xludf.DUMMYFUNCTION("""COMPUTED_VALUE"""),"Yes")</f>
        <v>Yes</v>
      </c>
      <c r="Z11" s="1" t="str">
        <f ca="1">IFERROR(__xludf.DUMMYFUNCTION("""COMPUTED_VALUE"""),"Yes")</f>
        <v>Yes</v>
      </c>
      <c r="AA11" s="1" t="str">
        <f ca="1">IFERROR(__xludf.DUMMYFUNCTION("""COMPUTED_VALUE"""),"Yes")</f>
        <v>Yes</v>
      </c>
      <c r="AB11" s="1" t="str">
        <f ca="1">IFERROR(__xludf.DUMMYFUNCTION("""COMPUTED_VALUE"""),"No")</f>
        <v>No</v>
      </c>
      <c r="AC11" s="1" t="str">
        <f ca="1">IFERROR(__xludf.DUMMYFUNCTION("""COMPUTED_VALUE"""),"No")</f>
        <v>No</v>
      </c>
      <c r="AD1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1" s="1" t="str">
        <f ca="1">IFERROR(__xludf.DUMMYFUNCTION("""COMPUTED_VALUE"""),"Councelling by parents.")</f>
        <v>Councelling by parents.</v>
      </c>
      <c r="AF11" s="1" t="str">
        <f ca="1">IFERROR(__xludf.DUMMYFUNCTION("""COMPUTED_VALUE"""),"None")</f>
        <v>None</v>
      </c>
      <c r="AG11" s="1" t="str">
        <f ca="1">IFERROR(__xludf.DUMMYFUNCTION("""COMPUTED_VALUE"""),"Mild: Symptoms effectively managed at home")</f>
        <v>Mild: Symptoms effectively managed at home</v>
      </c>
      <c r="AH11" s="1" t="str">
        <f ca="1">IFERROR(__xludf.DUMMYFUNCTION("""COMPUTED_VALUE"""),"First Dose")</f>
        <v>First Dose</v>
      </c>
      <c r="AI11" s="1" t="str">
        <f ca="1">IFERROR(__xludf.DUMMYFUNCTION("""COMPUTED_VALUE"""),"Yes")</f>
        <v>Yes</v>
      </c>
    </row>
    <row r="12" spans="1:35" ht="15.75" customHeight="1" x14ac:dyDescent="0.25">
      <c r="A12" s="2">
        <f ca="1">IFERROR(__xludf.DUMMYFUNCTION("""COMPUTED_VALUE"""),44580.5177534143)</f>
        <v>44580.5177534143</v>
      </c>
      <c r="B12" s="1" t="str">
        <f ca="1">IFERROR(__xludf.DUMMYFUNCTION("""COMPUTED_VALUE"""),"guptapallavi2003@gmail.com")</f>
        <v>guptapallavi2003@gmail.com</v>
      </c>
      <c r="C12" s="1" t="str">
        <f ca="1">IFERROR(__xludf.DUMMYFUNCTION("""COMPUTED_VALUE"""),"Pallavi Gupta")</f>
        <v>Pallavi Gupta</v>
      </c>
      <c r="D12" s="1" t="str">
        <f ca="1">IFERROR(__xludf.DUMMYFUNCTION("""COMPUTED_VALUE"""),"B.A (P)")</f>
        <v>B.A (P)</v>
      </c>
      <c r="E12" s="1" t="str">
        <f ca="1">IFERROR(__xludf.DUMMYFUNCTION("""COMPUTED_VALUE"""),"21/0312")</f>
        <v>21/0312</v>
      </c>
      <c r="F12" s="3">
        <f ca="1">IFERROR(__xludf.DUMMYFUNCTION("""COMPUTED_VALUE"""),9708792867)</f>
        <v>9708792867</v>
      </c>
      <c r="G12" s="1" t="str">
        <f ca="1">IFERROR(__xludf.DUMMYFUNCTION("""COMPUTED_VALUE"""),"Munger, Bihar")</f>
        <v>Munger, Bihar</v>
      </c>
      <c r="H12" s="1" t="str">
        <f ca="1">IFERROR(__xludf.DUMMYFUNCTION("""COMPUTED_VALUE"""),"Viswasanthi English Medium High School ,vuyyru Andra Pradesh")</f>
        <v>Viswasanthi English Medium High School ,vuyyru Andra Pradesh</v>
      </c>
      <c r="I12" s="1" t="str">
        <f ca="1">IFERROR(__xludf.DUMMYFUNCTION("""COMPUTED_VALUE"""),"Yes")</f>
        <v>Yes</v>
      </c>
      <c r="J12" s="1" t="str">
        <f ca="1">IFERROR(__xludf.DUMMYFUNCTION("""COMPUTED_VALUE"""),"Alka mam")</f>
        <v>Alka mam</v>
      </c>
      <c r="K12" s="1" t="str">
        <f ca="1">IFERROR(__xludf.DUMMYFUNCTION("""COMPUTED_VALUE"""),"5-6 hours")</f>
        <v>5-6 hours</v>
      </c>
      <c r="L12" s="1" t="str">
        <f ca="1">IFERROR(__xludf.DUMMYFUNCTION("""COMPUTED_VALUE"""),"Time saved in travelling")</f>
        <v>Time saved in travelling</v>
      </c>
      <c r="M12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N12" s="1">
        <f ca="1">IFERROR(__xludf.DUMMYFUNCTION("""COMPUTED_VALUE"""),7)</f>
        <v>7</v>
      </c>
      <c r="O12" s="1" t="str">
        <f ca="1">IFERROR(__xludf.DUMMYFUNCTION("""COMPUTED_VALUE"""),"Offline")</f>
        <v>Offline</v>
      </c>
      <c r="P12" s="1" t="str">
        <f ca="1">IFERROR(__xludf.DUMMYFUNCTION("""COMPUTED_VALUE"""),"Satisfactory")</f>
        <v>Satisfactory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IFERROR(__xludf.DUMMYFUNCTION("""COMPUTED_VALUE"""),"Yes")</f>
        <v>Yes</v>
      </c>
      <c r="T12" s="1" t="str">
        <f ca="1">IFERROR(__xludf.DUMMYFUNCTION("""COMPUTED_VALUE"""),"No")</f>
        <v>No</v>
      </c>
      <c r="U12" s="1" t="str">
        <f ca="1">IFERROR(__xludf.DUMMYFUNCTION("""COMPUTED_VALUE"""),"Yes")</f>
        <v>Yes</v>
      </c>
      <c r="V12" s="1" t="str">
        <f ca="1">IFERROR(__xludf.DUMMYFUNCTION("""COMPUTED_VALUE"""),"Offline")</f>
        <v>Offline</v>
      </c>
      <c r="W12" s="1" t="str">
        <f ca="1">IFERROR(__xludf.DUMMYFUNCTION("""COMPUTED_VALUE"""),"No")</f>
        <v>No</v>
      </c>
      <c r="X12" s="1" t="str">
        <f ca="1">IFERROR(__xludf.DUMMYFUNCTION("""COMPUTED_VALUE"""),"Yes")</f>
        <v>Yes</v>
      </c>
      <c r="Y12" s="1" t="str">
        <f ca="1">IFERROR(__xludf.DUMMYFUNCTION("""COMPUTED_VALUE"""),"Yes")</f>
        <v>Yes</v>
      </c>
      <c r="Z12" s="1" t="str">
        <f ca="1">IFERROR(__xludf.DUMMYFUNCTION("""COMPUTED_VALUE"""),"Yes")</f>
        <v>Yes</v>
      </c>
      <c r="AA12" s="1" t="str">
        <f ca="1">IFERROR(__xludf.DUMMYFUNCTION("""COMPUTED_VALUE"""),"Yes")</f>
        <v>Yes</v>
      </c>
      <c r="AB12" s="1" t="str">
        <f ca="1">IFERROR(__xludf.DUMMYFUNCTION("""COMPUTED_VALUE"""),"No")</f>
        <v>No</v>
      </c>
      <c r="AC12" s="1"/>
      <c r="AD12" s="1" t="str">
        <f ca="1">IFERROR(__xludf.DUMMYFUNCTION("""COMPUTED_VALUE"""),"None")</f>
        <v>None</v>
      </c>
      <c r="AE12" s="1"/>
      <c r="AF12" s="1" t="str">
        <f ca="1">IFERROR(__xludf.DUMMYFUNCTION("""COMPUTED_VALUE"""),"None")</f>
        <v>None</v>
      </c>
      <c r="AG12" s="1" t="str">
        <f ca="1">IFERROR(__xludf.DUMMYFUNCTION("""COMPUTED_VALUE"""),"None")</f>
        <v>None</v>
      </c>
      <c r="AH12" s="1" t="str">
        <f ca="1">IFERROR(__xludf.DUMMYFUNCTION("""COMPUTED_VALUE"""),"Second Dose")</f>
        <v>Second Dose</v>
      </c>
      <c r="AI12" s="1"/>
    </row>
    <row r="13" spans="1:35" ht="15.75" customHeight="1" x14ac:dyDescent="0.25">
      <c r="A13" s="2">
        <f ca="1">IFERROR(__xludf.DUMMYFUNCTION("""COMPUTED_VALUE"""),44580.5187852083)</f>
        <v>44580.518785208304</v>
      </c>
      <c r="B13" s="1" t="str">
        <f ca="1">IFERROR(__xludf.DUMMYFUNCTION("""COMPUTED_VALUE"""),"katyayanishukla6704@gmai.com")</f>
        <v>katyayanishukla6704@gmai.com</v>
      </c>
      <c r="C13" s="1" t="str">
        <f ca="1">IFERROR(__xludf.DUMMYFUNCTION("""COMPUTED_VALUE"""),"Katyayani Shukla")</f>
        <v>Katyayani Shukla</v>
      </c>
      <c r="D13" s="1" t="str">
        <f ca="1">IFERROR(__xludf.DUMMYFUNCTION("""COMPUTED_VALUE"""),"B.A (P)")</f>
        <v>B.A (P)</v>
      </c>
      <c r="E13" s="1" t="str">
        <f ca="1">IFERROR(__xludf.DUMMYFUNCTION("""COMPUTED_VALUE"""),"21/0602")</f>
        <v>21/0602</v>
      </c>
      <c r="F13" s="3">
        <f ca="1">IFERROR(__xludf.DUMMYFUNCTION("""COMPUTED_VALUE"""),7987776452)</f>
        <v>7987776452</v>
      </c>
      <c r="G13" s="1" t="str">
        <f ca="1">IFERROR(__xludf.DUMMYFUNCTION("""COMPUTED_VALUE"""),"Chhattisgarh")</f>
        <v>Chhattisgarh</v>
      </c>
      <c r="H13" s="1" t="str">
        <f ca="1">IFERROR(__xludf.DUMMYFUNCTION("""COMPUTED_VALUE"""),"Oriental Public School , Ambikapur")</f>
        <v>Oriental Public School , Ambikapur</v>
      </c>
      <c r="I13" s="1" t="str">
        <f ca="1">IFERROR(__xludf.DUMMYFUNCTION("""COMPUTED_VALUE"""),"Yes")</f>
        <v>Yes</v>
      </c>
      <c r="J13" s="1" t="str">
        <f ca="1">IFERROR(__xludf.DUMMYFUNCTION("""COMPUTED_VALUE"""),"Dr. Alka ")</f>
        <v xml:space="preserve">Dr. Alka </v>
      </c>
      <c r="K13" s="1" t="str">
        <f ca="1">IFERROR(__xludf.DUMMYFUNCTION("""COMPUTED_VALUE"""),"More than 6 hours")</f>
        <v>More than 6 hours</v>
      </c>
      <c r="L13" s="1" t="str">
        <f ca="1">IFERROR(__xludf.DUMMYFUNCTION("""COMPUTED_VALUE"""),"Time saved in travelling")</f>
        <v>Time saved in travelling</v>
      </c>
      <c r="M13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3" s="1">
        <f ca="1">IFERROR(__xludf.DUMMYFUNCTION("""COMPUTED_VALUE"""),6)</f>
        <v>6</v>
      </c>
      <c r="O13" s="1" t="str">
        <f ca="1">IFERROR(__xludf.DUMMYFUNCTION("""COMPUTED_VALUE"""),"Blended Learning (both)")</f>
        <v>Blended Learning (both)</v>
      </c>
      <c r="P13" s="1" t="str">
        <f ca="1">IFERROR(__xludf.DUMMYFUNCTION("""COMPUTED_VALUE"""),"Compulsion due to pandemic")</f>
        <v>Compulsion due to pandemic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IFERROR(__xludf.DUMMYFUNCTION("""COMPUTED_VALUE"""),"No")</f>
        <v>No</v>
      </c>
      <c r="T13" s="1" t="str">
        <f ca="1">IFERROR(__xludf.DUMMYFUNCTION("""COMPUTED_VALUE"""),"No")</f>
        <v>No</v>
      </c>
      <c r="U13" s="1" t="str">
        <f ca="1">IFERROR(__xludf.DUMMYFUNCTION("""COMPUTED_VALUE"""),"Yes")</f>
        <v>Yes</v>
      </c>
      <c r="V13" s="1" t="str">
        <f ca="1">IFERROR(__xludf.DUMMYFUNCTION("""COMPUTED_VALUE"""),"Online")</f>
        <v>Online</v>
      </c>
      <c r="W13" s="1" t="str">
        <f ca="1">IFERROR(__xludf.DUMMYFUNCTION("""COMPUTED_VALUE"""),"No")</f>
        <v>No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 t="str">
        <f ca="1">IFERROR(__xludf.DUMMYFUNCTION("""COMPUTED_VALUE"""),"Yes")</f>
        <v>Yes</v>
      </c>
      <c r="AA13" s="1" t="str">
        <f ca="1">IFERROR(__xludf.DUMMYFUNCTION("""COMPUTED_VALUE"""),"No")</f>
        <v>No</v>
      </c>
      <c r="AB13" s="1"/>
      <c r="AC13" s="1" t="str">
        <f ca="1">IFERROR(__xludf.DUMMYFUNCTION("""COMPUTED_VALUE"""),"Yes")</f>
        <v>Yes</v>
      </c>
      <c r="AD13" s="1" t="str">
        <f ca="1">IFERROR(__xludf.DUMMYFUNCTION("""COMPUTED_VALUE"""),"None")</f>
        <v>None</v>
      </c>
      <c r="AE13" s="1" t="str">
        <f ca="1">IFERROR(__xludf.DUMMYFUNCTION("""COMPUTED_VALUE"""),"Meditation and communicating with parents")</f>
        <v>Meditation and communicating with parents</v>
      </c>
      <c r="AF13" s="1" t="str">
        <f ca="1">IFERROR(__xludf.DUMMYFUNCTION("""COMPUTED_VALUE"""),"None")</f>
        <v>None</v>
      </c>
      <c r="AG13" s="1" t="str">
        <f ca="1">IFERROR(__xludf.DUMMYFUNCTION("""COMPUTED_VALUE"""),"None")</f>
        <v>None</v>
      </c>
      <c r="AH13" s="1" t="str">
        <f ca="1">IFERROR(__xludf.DUMMYFUNCTION("""COMPUTED_VALUE"""),"First Dose")</f>
        <v>First Dose</v>
      </c>
      <c r="AI13" s="1" t="str">
        <f ca="1">IFERROR(__xludf.DUMMYFUNCTION("""COMPUTED_VALUE"""),"No")</f>
        <v>No</v>
      </c>
    </row>
    <row r="14" spans="1:35" ht="15.75" customHeight="1" x14ac:dyDescent="0.25">
      <c r="A14" s="2">
        <f ca="1">IFERROR(__xludf.DUMMYFUNCTION("""COMPUTED_VALUE"""),44580.5214456134)</f>
        <v>44580.521445613398</v>
      </c>
      <c r="B14" s="1" t="str">
        <f ca="1">IFERROR(__xludf.DUMMYFUNCTION("""COMPUTED_VALUE"""),"aditisingh00157@gmail.com")</f>
        <v>aditisingh00157@gmail.com</v>
      </c>
      <c r="C14" s="1" t="str">
        <f ca="1">IFERROR(__xludf.DUMMYFUNCTION("""COMPUTED_VALUE"""),"Aditi")</f>
        <v>Aditi</v>
      </c>
      <c r="D14" s="1" t="str">
        <f ca="1">IFERROR(__xludf.DUMMYFUNCTION("""COMPUTED_VALUE"""),"B.A (P)")</f>
        <v>B.A (P)</v>
      </c>
      <c r="E14" s="1" t="str">
        <f ca="1">IFERROR(__xludf.DUMMYFUNCTION("""COMPUTED_VALUE"""),"21/0028")</f>
        <v>21/0028</v>
      </c>
      <c r="F14" s="3">
        <f ca="1">IFERROR(__xludf.DUMMYFUNCTION("""COMPUTED_VALUE"""),9990793134)</f>
        <v>9990793134</v>
      </c>
      <c r="G14" s="1" t="str">
        <f ca="1">IFERROR(__xludf.DUMMYFUNCTION("""COMPUTED_VALUE"""),"Delhi")</f>
        <v>Delhi</v>
      </c>
      <c r="H14" s="1" t="str">
        <f ca="1">IFERROR(__xludf.DUMMYFUNCTION("""COMPUTED_VALUE"""),"S.D Public School ,BU- pitampura ")</f>
        <v xml:space="preserve">S.D Public School ,BU- pitampura </v>
      </c>
      <c r="I14" s="1" t="str">
        <f ca="1">IFERROR(__xludf.DUMMYFUNCTION("""COMPUTED_VALUE"""),"Yes")</f>
        <v>Yes</v>
      </c>
      <c r="J14" s="1" t="str">
        <f ca="1">IFERROR(__xludf.DUMMYFUNCTION("""COMPUTED_VALUE"""),"Ms. Alka ")</f>
        <v xml:space="preserve">Ms. Alka </v>
      </c>
      <c r="K14" s="1" t="str">
        <f ca="1">IFERROR(__xludf.DUMMYFUNCTION("""COMPUTED_VALUE"""),"5-6 hours")</f>
        <v>5-6 hours</v>
      </c>
      <c r="L14" s="1" t="str">
        <f ca="1">IFERROR(__xludf.DUMMYFUNCTION("""COMPUTED_VALUE"""),"Time saved in travelling")</f>
        <v>Time saved in travelling</v>
      </c>
      <c r="M14" s="1" t="str">
        <f ca="1">IFERROR(__xludf.DUMMYFUNCTION("""COMPUTED_VALUE"""),"Network related disruptions, Lack of physical interaction and personal touch ‘, Due network issues and phone glitches sometimes we miss classes ")</f>
        <v xml:space="preserve">Network related disruptions, Lack of physical interaction and personal touch ‘, Due network issues and phone glitches sometimes we miss classes </v>
      </c>
      <c r="N14" s="1">
        <f ca="1">IFERROR(__xludf.DUMMYFUNCTION("""COMPUTED_VALUE"""),7)</f>
        <v>7</v>
      </c>
      <c r="O14" s="1" t="str">
        <f ca="1">IFERROR(__xludf.DUMMYFUNCTION("""COMPUTED_VALUE"""),"Blended Learning (both)")</f>
        <v>Blended Learning (both)</v>
      </c>
      <c r="P14" s="1" t="str">
        <f ca="1">IFERROR(__xludf.DUMMYFUNCTION("""COMPUTED_VALUE"""),"Satisfactory")</f>
        <v>Satisfactory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IFERROR(__xludf.DUMMYFUNCTION("""COMPUTED_VALUE"""),"Yes")</f>
        <v>Yes</v>
      </c>
      <c r="T14" s="1" t="str">
        <f ca="1">IFERROR(__xludf.DUMMYFUNCTION("""COMPUTED_VALUE"""),"Yes")</f>
        <v>Yes</v>
      </c>
      <c r="U14" s="1" t="str">
        <f ca="1">IFERROR(__xludf.DUMMYFUNCTION("""COMPUTED_VALUE"""),"Yes")</f>
        <v>Yes</v>
      </c>
      <c r="V14" s="1" t="str">
        <f ca="1">IFERROR(__xludf.DUMMYFUNCTION("""COMPUTED_VALUE"""),"Online")</f>
        <v>Online</v>
      </c>
      <c r="W14" s="1" t="str">
        <f ca="1">IFERROR(__xludf.DUMMYFUNCTION("""COMPUTED_VALUE"""),"No")</f>
        <v>No</v>
      </c>
      <c r="X14" s="1" t="str">
        <f ca="1">IFERROR(__xludf.DUMMYFUNCTION("""COMPUTED_VALUE"""),"No")</f>
        <v>No</v>
      </c>
      <c r="Y14" s="1" t="str">
        <f ca="1">IFERROR(__xludf.DUMMYFUNCTION("""COMPUTED_VALUE"""),"Yes")</f>
        <v>Yes</v>
      </c>
      <c r="Z14" s="1" t="str">
        <f ca="1">IFERROR(__xludf.DUMMYFUNCTION("""COMPUTED_VALUE"""),"Yes")</f>
        <v>Yes</v>
      </c>
      <c r="AA14" s="1" t="str">
        <f ca="1">IFERROR(__xludf.DUMMYFUNCTION("""COMPUTED_VALUE"""),"Yes")</f>
        <v>Yes</v>
      </c>
      <c r="AB14" s="1"/>
      <c r="AC14" s="1"/>
      <c r="AD1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4" s="1"/>
      <c r="AF14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4" s="1" t="str">
        <f ca="1">IFERROR(__xludf.DUMMYFUNCTION("""COMPUTED_VALUE"""),"None")</f>
        <v>None</v>
      </c>
      <c r="AH14" s="1" t="str">
        <f ca="1">IFERROR(__xludf.DUMMYFUNCTION("""COMPUTED_VALUE"""),"Second Dose")</f>
        <v>Second Dose</v>
      </c>
      <c r="AI14" s="1" t="str">
        <f ca="1">IFERROR(__xludf.DUMMYFUNCTION("""COMPUTED_VALUE"""),"Yes")</f>
        <v>Yes</v>
      </c>
    </row>
    <row r="15" spans="1:35" ht="15.75" customHeight="1" x14ac:dyDescent="0.25">
      <c r="A15" s="2">
        <f ca="1">IFERROR(__xludf.DUMMYFUNCTION("""COMPUTED_VALUE"""),44580.5215292245)</f>
        <v>44580.521529224497</v>
      </c>
      <c r="B15" s="1" t="str">
        <f ca="1">IFERROR(__xludf.DUMMYFUNCTION("""COMPUTED_VALUE"""),"agoel5610@gamil.com")</f>
        <v>agoel5610@gamil.com</v>
      </c>
      <c r="C15" s="1" t="str">
        <f ca="1">IFERROR(__xludf.DUMMYFUNCTION("""COMPUTED_VALUE"""),"Aastha gupta")</f>
        <v>Aastha gupta</v>
      </c>
      <c r="D15" s="1" t="str">
        <f ca="1">IFERROR(__xludf.DUMMYFUNCTION("""COMPUTED_VALUE"""),"B.A (P)")</f>
        <v>B.A (P)</v>
      </c>
      <c r="E15" s="1" t="str">
        <f ca="1">IFERROR(__xludf.DUMMYFUNCTION("""COMPUTED_VALUE"""),"21/0277")</f>
        <v>21/0277</v>
      </c>
      <c r="F15" s="3">
        <f ca="1">IFERROR(__xludf.DUMMYFUNCTION("""COMPUTED_VALUE"""),9354126598)</f>
        <v>9354126598</v>
      </c>
      <c r="G15" s="1" t="str">
        <f ca="1">IFERROR(__xludf.DUMMYFUNCTION("""COMPUTED_VALUE"""),"New Delhi")</f>
        <v>New Delhi</v>
      </c>
      <c r="H15" s="1" t="str">
        <f ca="1">IFERROR(__xludf.DUMMYFUNCTION("""COMPUTED_VALUE"""),"Rao man singh sr.sec. public school")</f>
        <v>Rao man singh sr.sec. public school</v>
      </c>
      <c r="I15" s="1" t="str">
        <f ca="1">IFERROR(__xludf.DUMMYFUNCTION("""COMPUTED_VALUE"""),"Yes")</f>
        <v>Yes</v>
      </c>
      <c r="J15" s="1" t="str">
        <f ca="1">IFERROR(__xludf.DUMMYFUNCTION("""COMPUTED_VALUE"""),"Alka mam")</f>
        <v>Alka mam</v>
      </c>
      <c r="K15" s="1" t="str">
        <f ca="1">IFERROR(__xludf.DUMMYFUNCTION("""COMPUTED_VALUE"""),"5-6 hours")</f>
        <v>5-6 hours</v>
      </c>
      <c r="L15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5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5" s="1">
        <f ca="1">IFERROR(__xludf.DUMMYFUNCTION("""COMPUTED_VALUE"""),8)</f>
        <v>8</v>
      </c>
      <c r="O15" s="1" t="str">
        <f ca="1">IFERROR(__xludf.DUMMYFUNCTION("""COMPUTED_VALUE"""),"Offline")</f>
        <v>Offline</v>
      </c>
      <c r="P15" s="1" t="str">
        <f ca="1">IFERROR(__xludf.DUMMYFUNCTION("""COMPUTED_VALUE"""),"Compulsion due to pandemic")</f>
        <v>Compulsion due to pandemic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IFERROR(__xludf.DUMMYFUNCTION("""COMPUTED_VALUE"""),"Yes")</f>
        <v>Yes</v>
      </c>
      <c r="T15" s="1" t="str">
        <f ca="1">IFERROR(__xludf.DUMMYFUNCTION("""COMPUTED_VALUE"""),"No")</f>
        <v>No</v>
      </c>
      <c r="U15" s="1" t="str">
        <f ca="1">IFERROR(__xludf.DUMMYFUNCTION("""COMPUTED_VALUE"""),"Yes")</f>
        <v>Yes</v>
      </c>
      <c r="V15" s="1" t="str">
        <f ca="1">IFERROR(__xludf.DUMMYFUNCTION("""COMPUTED_VALUE"""),"Online")</f>
        <v>Online</v>
      </c>
      <c r="W15" s="1" t="str">
        <f ca="1">IFERROR(__xludf.DUMMYFUNCTION("""COMPUTED_VALUE"""),"No")</f>
        <v>No</v>
      </c>
      <c r="X15" s="1" t="str">
        <f ca="1">IFERROR(__xludf.DUMMYFUNCTION("""COMPUTED_VALUE"""),"Yes")</f>
        <v>Yes</v>
      </c>
      <c r="Y15" s="1" t="str">
        <f ca="1">IFERROR(__xludf.DUMMYFUNCTION("""COMPUTED_VALUE"""),"Yes")</f>
        <v>Yes</v>
      </c>
      <c r="Z15" s="1" t="str">
        <f ca="1">IFERROR(__xludf.DUMMYFUNCTION("""COMPUTED_VALUE"""),"Yes")</f>
        <v>Yes</v>
      </c>
      <c r="AA15" s="1" t="str">
        <f ca="1">IFERROR(__xludf.DUMMYFUNCTION("""COMPUTED_VALUE"""),"Yes")</f>
        <v>Yes</v>
      </c>
      <c r="AB15" s="1" t="str">
        <f ca="1">IFERROR(__xludf.DUMMYFUNCTION("""COMPUTED_VALUE"""),"No")</f>
        <v>No</v>
      </c>
      <c r="AC15" s="1" t="str">
        <f ca="1">IFERROR(__xludf.DUMMYFUNCTION("""COMPUTED_VALUE"""),"Yes")</f>
        <v>Yes</v>
      </c>
      <c r="AD1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5" s="1" t="str">
        <f ca="1">IFERROR(__xludf.DUMMYFUNCTION("""COMPUTED_VALUE"""),"I drink water and stay calm")</f>
        <v>I drink water and stay calm</v>
      </c>
      <c r="AF15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5" s="1" t="str">
        <f ca="1">IFERROR(__xludf.DUMMYFUNCTION("""COMPUTED_VALUE"""),"Mild: Symptoms effectively managed at home")</f>
        <v>Mild: Symptoms effectively managed at home</v>
      </c>
      <c r="AH15" s="1" t="str">
        <f ca="1">IFERROR(__xludf.DUMMYFUNCTION("""COMPUTED_VALUE"""),"Second Dose")</f>
        <v>Second Dose</v>
      </c>
      <c r="AI15" s="1" t="str">
        <f ca="1">IFERROR(__xludf.DUMMYFUNCTION("""COMPUTED_VALUE"""),"Yes")</f>
        <v>Yes</v>
      </c>
    </row>
    <row r="16" spans="1:35" ht="15.75" customHeight="1" x14ac:dyDescent="0.25">
      <c r="A16" s="2">
        <f ca="1">IFERROR(__xludf.DUMMYFUNCTION("""COMPUTED_VALUE"""),44580.521970625)</f>
        <v>44580.521970624999</v>
      </c>
      <c r="B16" s="1" t="str">
        <f ca="1">IFERROR(__xludf.DUMMYFUNCTION("""COMPUTED_VALUE"""),"arushibose3@gmail.com")</f>
        <v>arushibose3@gmail.com</v>
      </c>
      <c r="C16" s="1" t="str">
        <f ca="1">IFERROR(__xludf.DUMMYFUNCTION("""COMPUTED_VALUE"""),"Arushi Bose")</f>
        <v>Arushi Bose</v>
      </c>
      <c r="D16" s="1" t="str">
        <f ca="1">IFERROR(__xludf.DUMMYFUNCTION("""COMPUTED_VALUE"""),"B.A (P)")</f>
        <v>B.A (P)</v>
      </c>
      <c r="E16" s="1" t="str">
        <f ca="1">IFERROR(__xludf.DUMMYFUNCTION("""COMPUTED_VALUE"""),"21/0290")</f>
        <v>21/0290</v>
      </c>
      <c r="F16" s="3">
        <f ca="1">IFERROR(__xludf.DUMMYFUNCTION("""COMPUTED_VALUE"""),7643969016)</f>
        <v>7643969016</v>
      </c>
      <c r="G16" s="1" t="str">
        <f ca="1">IFERROR(__xludf.DUMMYFUNCTION("""COMPUTED_VALUE"""),"New Delhi")</f>
        <v>New Delhi</v>
      </c>
      <c r="H16" s="1" t="str">
        <f ca="1">IFERROR(__xludf.DUMMYFUNCTION("""COMPUTED_VALUE"""),"Delhi Public School")</f>
        <v>Delhi Public School</v>
      </c>
      <c r="I16" s="1" t="str">
        <f ca="1">IFERROR(__xludf.DUMMYFUNCTION("""COMPUTED_VALUE"""),"Yes")</f>
        <v>Yes</v>
      </c>
      <c r="J16" s="1" t="str">
        <f ca="1">IFERROR(__xludf.DUMMYFUNCTION("""COMPUTED_VALUE"""),"Dr Alka")</f>
        <v>Dr Alka</v>
      </c>
      <c r="K16" s="1" t="str">
        <f ca="1">IFERROR(__xludf.DUMMYFUNCTION("""COMPUTED_VALUE"""),"3-4 hours")</f>
        <v>3-4 hours</v>
      </c>
      <c r="L16" s="1" t="str">
        <f ca="1">IFERROR(__xludf.DUMMYFUNCTION("""COMPUTED_VALUE"""),"Time saved in travelling, Convenience to outstation students")</f>
        <v>Time saved in travelling, Convenience to outstation students</v>
      </c>
      <c r="M16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6" s="1">
        <f ca="1">IFERROR(__xludf.DUMMYFUNCTION("""COMPUTED_VALUE"""),7)</f>
        <v>7</v>
      </c>
      <c r="O16" s="1" t="str">
        <f ca="1">IFERROR(__xludf.DUMMYFUNCTION("""COMPUTED_VALUE"""),"Blended Learning (both)")</f>
        <v>Blended Learning (both)</v>
      </c>
      <c r="P16" s="1" t="str">
        <f ca="1">IFERROR(__xludf.DUMMYFUNCTION("""COMPUTED_VALUE"""),"Compulsion due to pandemic")</f>
        <v>Compulsion due to pandemic</v>
      </c>
      <c r="Q16" s="1" t="str">
        <f ca="1">IFERROR(__xludf.DUMMYFUNCTION("""COMPUTED_VALUE"""),"Yes")</f>
        <v>Yes</v>
      </c>
      <c r="R16" s="1" t="str">
        <f ca="1">IFERROR(__xludf.DUMMYFUNCTION("""COMPUTED_VALUE"""),"Yes")</f>
        <v>Yes</v>
      </c>
      <c r="S16" s="1" t="str">
        <f ca="1">IFERROR(__xludf.DUMMYFUNCTION("""COMPUTED_VALUE"""),"Yes")</f>
        <v>Yes</v>
      </c>
      <c r="T16" s="1" t="str">
        <f ca="1">IFERROR(__xludf.DUMMYFUNCTION("""COMPUTED_VALUE"""),"Yes")</f>
        <v>Yes</v>
      </c>
      <c r="U16" s="1" t="str">
        <f ca="1">IFERROR(__xludf.DUMMYFUNCTION("""COMPUTED_VALUE"""),"Yes")</f>
        <v>Yes</v>
      </c>
      <c r="V16" s="1" t="str">
        <f ca="1">IFERROR(__xludf.DUMMYFUNCTION("""COMPUTED_VALUE"""),"Online")</f>
        <v>Online</v>
      </c>
      <c r="W16" s="1" t="str">
        <f ca="1">IFERROR(__xludf.DUMMYFUNCTION("""COMPUTED_VALUE"""),"No")</f>
        <v>No</v>
      </c>
      <c r="X16" s="1" t="str">
        <f ca="1">IFERROR(__xludf.DUMMYFUNCTION("""COMPUTED_VALUE"""),"No")</f>
        <v>No</v>
      </c>
      <c r="Y16" s="1" t="str">
        <f ca="1">IFERROR(__xludf.DUMMYFUNCTION("""COMPUTED_VALUE"""),"Yes")</f>
        <v>Yes</v>
      </c>
      <c r="Z16" s="1" t="str">
        <f ca="1">IFERROR(__xludf.DUMMYFUNCTION("""COMPUTED_VALUE"""),"Yes")</f>
        <v>Yes</v>
      </c>
      <c r="AA16" s="1" t="str">
        <f ca="1">IFERROR(__xludf.DUMMYFUNCTION("""COMPUTED_VALUE"""),"Yes")</f>
        <v>Yes</v>
      </c>
      <c r="AB16" s="1" t="str">
        <f ca="1">IFERROR(__xludf.DUMMYFUNCTION("""COMPUTED_VALUE"""),"No")</f>
        <v>No</v>
      </c>
      <c r="AC16" s="1" t="str">
        <f ca="1">IFERROR(__xludf.DUMMYFUNCTION("""COMPUTED_VALUE"""),"No")</f>
        <v>No</v>
      </c>
      <c r="AD16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6" s="1" t="str">
        <f ca="1">IFERROR(__xludf.DUMMYFUNCTION("""COMPUTED_VALUE"""),"Indulging myself in mandala making and other art and craft activities. As well as started an internship as a content writer. ")</f>
        <v xml:space="preserve">Indulging myself in mandala making and other art and craft activities. As well as started an internship as a content writer. </v>
      </c>
      <c r="AF16" s="1" t="str">
        <f ca="1">IFERROR(__xludf.DUMMYFUNCTION("""COMPUTED_VALUE"""),"None")</f>
        <v>None</v>
      </c>
      <c r="AG16" s="1" t="str">
        <f ca="1">IFERROR(__xludf.DUMMYFUNCTION("""COMPUTED_VALUE"""),"None")</f>
        <v>None</v>
      </c>
      <c r="AH16" s="1" t="str">
        <f ca="1">IFERROR(__xludf.DUMMYFUNCTION("""COMPUTED_VALUE"""),"Second Dose")</f>
        <v>Second Dose</v>
      </c>
      <c r="AI16" s="1" t="str">
        <f ca="1">IFERROR(__xludf.DUMMYFUNCTION("""COMPUTED_VALUE"""),"Yes")</f>
        <v>Yes</v>
      </c>
    </row>
    <row r="17" spans="1:35" ht="15.75" customHeight="1" x14ac:dyDescent="0.25">
      <c r="A17" s="2">
        <f ca="1">IFERROR(__xludf.DUMMYFUNCTION("""COMPUTED_VALUE"""),44580.52362456)</f>
        <v>44580.523624560003</v>
      </c>
      <c r="B17" s="1" t="str">
        <f ca="1">IFERROR(__xludf.DUMMYFUNCTION("""COMPUTED_VALUE"""),"architasingh9971@gmail.com")</f>
        <v>architasingh9971@gmail.com</v>
      </c>
      <c r="C17" s="1" t="str">
        <f ca="1">IFERROR(__xludf.DUMMYFUNCTION("""COMPUTED_VALUE"""),"Archita Singh Baghel")</f>
        <v>Archita Singh Baghel</v>
      </c>
      <c r="D17" s="1" t="str">
        <f ca="1">IFERROR(__xludf.DUMMYFUNCTION("""COMPUTED_VALUE"""),"B.A (P)")</f>
        <v>B.A (P)</v>
      </c>
      <c r="E17" s="1" t="str">
        <f ca="1">IFERROR(__xludf.DUMMYFUNCTION("""COMPUTED_VALUE"""),"21/0325")</f>
        <v>21/0325</v>
      </c>
      <c r="F17" s="3">
        <f ca="1">IFERROR(__xludf.DUMMYFUNCTION("""COMPUTED_VALUE"""),8815982515)</f>
        <v>8815982515</v>
      </c>
      <c r="G17" s="1" t="str">
        <f ca="1">IFERROR(__xludf.DUMMYFUNCTION("""COMPUTED_VALUE"""),"Satna, Madhya Pradesh")</f>
        <v>Satna, Madhya Pradesh</v>
      </c>
      <c r="H17" s="1" t="str">
        <f ca="1">IFERROR(__xludf.DUMMYFUNCTION("""COMPUTED_VALUE"""),"Govt. Excellence Higher Secondary, Venkat no.1, Satna(MP) ")</f>
        <v xml:space="preserve">Govt. Excellence Higher Secondary, Venkat no.1, Satna(MP) </v>
      </c>
      <c r="I17" s="1" t="str">
        <f ca="1">IFERROR(__xludf.DUMMYFUNCTION("""COMPUTED_VALUE"""),"Yes")</f>
        <v>Yes</v>
      </c>
      <c r="J17" s="1" t="str">
        <f ca="1">IFERROR(__xludf.DUMMYFUNCTION("""COMPUTED_VALUE"""),"Dr. Alka Anand ")</f>
        <v xml:space="preserve">Dr. Alka Anand </v>
      </c>
      <c r="K17" s="1" t="str">
        <f ca="1">IFERROR(__xludf.DUMMYFUNCTION("""COMPUTED_VALUE"""),"4-5 hours")</f>
        <v>4-5 hours</v>
      </c>
      <c r="L17" s="1" t="str">
        <f ca="1">IFERROR(__xludf.DUMMYFUNCTION("""COMPUTED_VALUE"""),"Time saved in travelling, Convenience to outstation students")</f>
        <v>Time saved in travelling, Convenience to outstation students</v>
      </c>
      <c r="M17" s="1" t="str">
        <f ca="1">IFERROR(__xludf.DUMMYFUNCTION("""COMPUTED_VALUE"""),"Network related disruptions, Lack of physical interaction and personal touch ‘, Not able to properly understand the topics")</f>
        <v>Network related disruptions, Lack of physical interaction and personal touch ‘, Not able to properly understand the topics</v>
      </c>
      <c r="N17" s="1">
        <f ca="1">IFERROR(__xludf.DUMMYFUNCTION("""COMPUTED_VALUE"""),3)</f>
        <v>3</v>
      </c>
      <c r="O17" s="1" t="str">
        <f ca="1">IFERROR(__xludf.DUMMYFUNCTION("""COMPUTED_VALUE"""),"Blended Learning (both)")</f>
        <v>Blended Learning (both)</v>
      </c>
      <c r="P17" s="1" t="str">
        <f ca="1">IFERROR(__xludf.DUMMYFUNCTION("""COMPUTED_VALUE"""),"Not Satisfactory")</f>
        <v>Not Satisfactory</v>
      </c>
      <c r="Q17" s="1" t="str">
        <f ca="1">IFERROR(__xludf.DUMMYFUNCTION("""COMPUTED_VALUE"""),"Yes")</f>
        <v>Yes</v>
      </c>
      <c r="R17" s="1" t="str">
        <f ca="1">IFERROR(__xludf.DUMMYFUNCTION("""COMPUTED_VALUE"""),"Yes")</f>
        <v>Yes</v>
      </c>
      <c r="S17" s="1" t="str">
        <f ca="1">IFERROR(__xludf.DUMMYFUNCTION("""COMPUTED_VALUE"""),"Yes")</f>
        <v>Yes</v>
      </c>
      <c r="T17" s="1" t="str">
        <f ca="1">IFERROR(__xludf.DUMMYFUNCTION("""COMPUTED_VALUE"""),"Yes")</f>
        <v>Yes</v>
      </c>
      <c r="U17" s="1" t="str">
        <f ca="1">IFERROR(__xludf.DUMMYFUNCTION("""COMPUTED_VALUE"""),"Yes")</f>
        <v>Yes</v>
      </c>
      <c r="V17" s="1" t="str">
        <f ca="1">IFERROR(__xludf.DUMMYFUNCTION("""COMPUTED_VALUE"""),"Online")</f>
        <v>Online</v>
      </c>
      <c r="W17" s="1" t="str">
        <f ca="1">IFERROR(__xludf.DUMMYFUNCTION("""COMPUTED_VALUE"""),"No")</f>
        <v>No</v>
      </c>
      <c r="X17" s="1" t="str">
        <f ca="1">IFERROR(__xludf.DUMMYFUNCTION("""COMPUTED_VALUE"""),"No")</f>
        <v>No</v>
      </c>
      <c r="Y17" s="1" t="str">
        <f ca="1">IFERROR(__xludf.DUMMYFUNCTION("""COMPUTED_VALUE"""),"Yes")</f>
        <v>Yes</v>
      </c>
      <c r="Z17" s="1" t="str">
        <f ca="1">IFERROR(__xludf.DUMMYFUNCTION("""COMPUTED_VALUE"""),"Yes")</f>
        <v>Yes</v>
      </c>
      <c r="AA17" s="1" t="str">
        <f ca="1">IFERROR(__xludf.DUMMYFUNCTION("""COMPUTED_VALUE"""),"No")</f>
        <v>No</v>
      </c>
      <c r="AB17" s="1" t="str">
        <f ca="1">IFERROR(__xludf.DUMMYFUNCTION("""COMPUTED_VALUE"""),"Yes, I want to develop my confidence level. I am very less expressive because of nervousness and hesitation.")</f>
        <v>Yes, I want to develop my confidence level. I am very less expressive because of nervousness and hesitation.</v>
      </c>
      <c r="AC17" s="1" t="str">
        <f ca="1">IFERROR(__xludf.DUMMYFUNCTION("""COMPUTED_VALUE"""),"Yes ")</f>
        <v xml:space="preserve">Yes </v>
      </c>
      <c r="AD1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7" s="1" t="str">
        <f ca="1">IFERROR(__xludf.DUMMYFUNCTION("""COMPUTED_VALUE"""),"Trying to ignore that stress and focus on  other things. ")</f>
        <v xml:space="preserve">Trying to ignore that stress and focus on  other things. </v>
      </c>
      <c r="AF17" s="1" t="str">
        <f ca="1">IFERROR(__xludf.DUMMYFUNCTION("""COMPUTED_VALUE"""),"None")</f>
        <v>None</v>
      </c>
      <c r="AG17" s="1" t="str">
        <f ca="1">IFERROR(__xludf.DUMMYFUNCTION("""COMPUTED_VALUE"""),"None")</f>
        <v>None</v>
      </c>
      <c r="AH17" s="1" t="str">
        <f ca="1">IFERROR(__xludf.DUMMYFUNCTION("""COMPUTED_VALUE"""),"First Dose")</f>
        <v>First Dose</v>
      </c>
      <c r="AI17" s="1" t="str">
        <f ca="1">IFERROR(__xludf.DUMMYFUNCTION("""COMPUTED_VALUE"""),"No")</f>
        <v>No</v>
      </c>
    </row>
    <row r="18" spans="1:35" ht="15.75" customHeight="1" x14ac:dyDescent="0.25">
      <c r="A18" s="2">
        <f ca="1">IFERROR(__xludf.DUMMYFUNCTION("""COMPUTED_VALUE"""),44580.5270887384)</f>
        <v>44580.527088738403</v>
      </c>
      <c r="B18" s="1" t="str">
        <f ca="1">IFERROR(__xludf.DUMMYFUNCTION("""COMPUTED_VALUE"""),"soumya710dutta@gmail.com")</f>
        <v>soumya710dutta@gmail.com</v>
      </c>
      <c r="C18" s="1" t="str">
        <f ca="1">IFERROR(__xludf.DUMMYFUNCTION("""COMPUTED_VALUE"""),"Soumya dutta")</f>
        <v>Soumya dutta</v>
      </c>
      <c r="D18" s="1" t="str">
        <f ca="1">IFERROR(__xludf.DUMMYFUNCTION("""COMPUTED_VALUE"""),"B.A (P)")</f>
        <v>B.A (P)</v>
      </c>
      <c r="E18" s="1" t="str">
        <f ca="1">IFERROR(__xludf.DUMMYFUNCTION("""COMPUTED_VALUE"""),"21/0592")</f>
        <v>21/0592</v>
      </c>
      <c r="F18" s="3">
        <f ca="1">IFERROR(__xludf.DUMMYFUNCTION("""COMPUTED_VALUE"""),9667326736)</f>
        <v>9667326736</v>
      </c>
      <c r="G18" s="1" t="str">
        <f ca="1">IFERROR(__xludf.DUMMYFUNCTION("""COMPUTED_VALUE"""),"New delhi")</f>
        <v>New delhi</v>
      </c>
      <c r="H18" s="1" t="str">
        <f ca="1">IFERROR(__xludf.DUMMYFUNCTION("""COMPUTED_VALUE"""),"St marks sr sec public school")</f>
        <v>St marks sr sec public school</v>
      </c>
      <c r="I18" s="1" t="str">
        <f ca="1">IFERROR(__xludf.DUMMYFUNCTION("""COMPUTED_VALUE"""),"Yes")</f>
        <v>Yes</v>
      </c>
      <c r="J18" s="1" t="str">
        <f ca="1">IFERROR(__xludf.DUMMYFUNCTION("""COMPUTED_VALUE"""),"Dr. Alka Anand")</f>
        <v>Dr. Alka Anand</v>
      </c>
      <c r="K18" s="1" t="str">
        <f ca="1">IFERROR(__xludf.DUMMYFUNCTION("""COMPUTED_VALUE"""),"More than 6 hours")</f>
        <v>More than 6 hours</v>
      </c>
      <c r="L18" s="1" t="str">
        <f ca="1">IFERROR(__xludf.DUMMYFUNCTION("""COMPUTED_VALUE"""),"Time saved in travelling, Easy access to online study material")</f>
        <v>Time saved in travelling, Easy access to online study material</v>
      </c>
      <c r="M18" s="1" t="str">
        <f ca="1">IFERROR(__xludf.DUMMYFUNCTION("""COMPUTED_VALUE"""),"Lack of physical interaction and personal touch ‘")</f>
        <v>Lack of physical interaction and personal touch ‘</v>
      </c>
      <c r="N18" s="1">
        <f ca="1">IFERROR(__xludf.DUMMYFUNCTION("""COMPUTED_VALUE"""),7)</f>
        <v>7</v>
      </c>
      <c r="O18" s="1" t="str">
        <f ca="1">IFERROR(__xludf.DUMMYFUNCTION("""COMPUTED_VALUE"""),"Offline")</f>
        <v>Offline</v>
      </c>
      <c r="P18" s="1" t="str">
        <f ca="1">IFERROR(__xludf.DUMMYFUNCTION("""COMPUTED_VALUE"""),"Compulsion due to pandemic")</f>
        <v>Compulsion due to pandemic</v>
      </c>
      <c r="Q18" s="1" t="str">
        <f ca="1">IFERROR(__xludf.DUMMYFUNCTION("""COMPUTED_VALUE"""),"Yes")</f>
        <v>Yes</v>
      </c>
      <c r="R18" s="1" t="str">
        <f ca="1">IFERROR(__xludf.DUMMYFUNCTION("""COMPUTED_VALUE"""),"Yes")</f>
        <v>Yes</v>
      </c>
      <c r="S18" s="1" t="str">
        <f ca="1">IFERROR(__xludf.DUMMYFUNCTION("""COMPUTED_VALUE"""),"Yes")</f>
        <v>Yes</v>
      </c>
      <c r="T18" s="1" t="str">
        <f ca="1">IFERROR(__xludf.DUMMYFUNCTION("""COMPUTED_VALUE"""),"Yes")</f>
        <v>Yes</v>
      </c>
      <c r="U18" s="1" t="str">
        <f ca="1">IFERROR(__xludf.DUMMYFUNCTION("""COMPUTED_VALUE"""),"Yes")</f>
        <v>Yes</v>
      </c>
      <c r="V18" s="1" t="str">
        <f ca="1">IFERROR(__xludf.DUMMYFUNCTION("""COMPUTED_VALUE"""),"Offline")</f>
        <v>Offline</v>
      </c>
      <c r="W18" s="1" t="str">
        <f ca="1">IFERROR(__xludf.DUMMYFUNCTION("""COMPUTED_VALUE"""),"Yes")</f>
        <v>Yes</v>
      </c>
      <c r="X18" s="1" t="str">
        <f ca="1">IFERROR(__xludf.DUMMYFUNCTION("""COMPUTED_VALUE"""),"Yes")</f>
        <v>Yes</v>
      </c>
      <c r="Y18" s="1" t="str">
        <f ca="1">IFERROR(__xludf.DUMMYFUNCTION("""COMPUTED_VALUE"""),"Yes")</f>
        <v>Yes</v>
      </c>
      <c r="Z18" s="1" t="str">
        <f ca="1">IFERROR(__xludf.DUMMYFUNCTION("""COMPUTED_VALUE"""),"Yes")</f>
        <v>Yes</v>
      </c>
      <c r="AA18" s="1" t="str">
        <f ca="1">IFERROR(__xludf.DUMMYFUNCTION("""COMPUTED_VALUE"""),"Yes")</f>
        <v>Yes</v>
      </c>
      <c r="AB18" s="1"/>
      <c r="AC18" s="1" t="str">
        <f ca="1">IFERROR(__xludf.DUMMYFUNCTION("""COMPUTED_VALUE"""),"Yes i do sometimes as I think some counselling is also.needed it would help me know more about myself.")</f>
        <v>Yes i do sometimes as I think some counselling is also.needed it would help me know more about myself.</v>
      </c>
      <c r="AD18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8" s="1" t="str">
        <f ca="1">IFERROR(__xludf.DUMMYFUNCTION("""COMPUTED_VALUE"""),"Trying to have a good schedule and trying to sleep earlier in night.")</f>
        <v>Trying to have a good schedule and trying to sleep earlier in night.</v>
      </c>
      <c r="AF18" s="1" t="str">
        <f ca="1">IFERROR(__xludf.DUMMYFUNCTION("""COMPUTED_VALUE"""),"None")</f>
        <v>None</v>
      </c>
      <c r="AG18" s="1" t="str">
        <f ca="1">IFERROR(__xludf.DUMMYFUNCTION("""COMPUTED_VALUE"""),"None")</f>
        <v>None</v>
      </c>
      <c r="AH18" s="1" t="str">
        <f ca="1">IFERROR(__xludf.DUMMYFUNCTION("""COMPUTED_VALUE"""),"Second Dose")</f>
        <v>Second Dose</v>
      </c>
      <c r="AI18" s="1" t="str">
        <f ca="1">IFERROR(__xludf.DUMMYFUNCTION("""COMPUTED_VALUE"""),"Yes")</f>
        <v>Yes</v>
      </c>
    </row>
    <row r="19" spans="1:35" ht="15.75" customHeight="1" x14ac:dyDescent="0.25">
      <c r="A19" s="2">
        <f ca="1">IFERROR(__xludf.DUMMYFUNCTION("""COMPUTED_VALUE"""),44580.5277026273)</f>
        <v>44580.527702627303</v>
      </c>
      <c r="B19" s="1" t="str">
        <f ca="1">IFERROR(__xludf.DUMMYFUNCTION("""COMPUTED_VALUE"""),"2002mehakjain@gmail.com")</f>
        <v>2002mehakjain@gmail.com</v>
      </c>
      <c r="C19" s="1" t="str">
        <f ca="1">IFERROR(__xludf.DUMMYFUNCTION("""COMPUTED_VALUE"""),"Mehak jain")</f>
        <v>Mehak jain</v>
      </c>
      <c r="D19" s="1" t="str">
        <f ca="1">IFERROR(__xludf.DUMMYFUNCTION("""COMPUTED_VALUE"""),"B.A (P)")</f>
        <v>B.A (P)</v>
      </c>
      <c r="E19" s="1" t="str">
        <f ca="1">IFERROR(__xludf.DUMMYFUNCTION("""COMPUTED_VALUE"""),"21/0599")</f>
        <v>21/0599</v>
      </c>
      <c r="F19" s="3">
        <f ca="1">IFERROR(__xludf.DUMMYFUNCTION("""COMPUTED_VALUE"""),9999369063)</f>
        <v>9999369063</v>
      </c>
      <c r="G19" s="1" t="str">
        <f ca="1">IFERROR(__xludf.DUMMYFUNCTION("""COMPUTED_VALUE"""),"Delhi,rohini")</f>
        <v>Delhi,rohini</v>
      </c>
      <c r="H19" s="1" t="str">
        <f ca="1">IFERROR(__xludf.DUMMYFUNCTION("""COMPUTED_VALUE"""),"Nk.bagrodia public school sector 9, rohini ,ahinsa marg ,delhi")</f>
        <v>Nk.bagrodia public school sector 9, rohini ,ahinsa marg ,delhi</v>
      </c>
      <c r="I19" s="1" t="str">
        <f ca="1">IFERROR(__xludf.DUMMYFUNCTION("""COMPUTED_VALUE"""),"Yes")</f>
        <v>Yes</v>
      </c>
      <c r="J19" s="1" t="str">
        <f ca="1">IFERROR(__xludf.DUMMYFUNCTION("""COMPUTED_VALUE"""),"Alka Anand ma'am ")</f>
        <v xml:space="preserve">Alka Anand ma'am </v>
      </c>
      <c r="K19" s="1" t="str">
        <f ca="1">IFERROR(__xludf.DUMMYFUNCTION("""COMPUTED_VALUE"""),"5-6 hours")</f>
        <v>5-6 hours</v>
      </c>
      <c r="L19" s="1" t="str">
        <f ca="1">IFERROR(__xludf.DUMMYFUNCTION("""COMPUTED_VALUE"""),"Easy access to online study material")</f>
        <v>Easy access to online study material</v>
      </c>
      <c r="M19" s="1" t="str">
        <f ca="1">IFERROR(__xludf.DUMMYFUNCTION("""COMPUTED_VALUE"""),"Lack of physical interaction and personal touch ‘")</f>
        <v>Lack of physical interaction and personal touch ‘</v>
      </c>
      <c r="N19" s="1">
        <f ca="1">IFERROR(__xludf.DUMMYFUNCTION("""COMPUTED_VALUE"""),7)</f>
        <v>7</v>
      </c>
      <c r="O19" s="1" t="str">
        <f ca="1">IFERROR(__xludf.DUMMYFUNCTION("""COMPUTED_VALUE"""),"Blended Learning (both)")</f>
        <v>Blended Learning (both)</v>
      </c>
      <c r="P19" s="1" t="str">
        <f ca="1">IFERROR(__xludf.DUMMYFUNCTION("""COMPUTED_VALUE"""),"Satisfactory")</f>
        <v>Satisfactory</v>
      </c>
      <c r="Q19" s="1" t="str">
        <f ca="1">IFERROR(__xludf.DUMMYFUNCTION("""COMPUTED_VALUE"""),"Yes")</f>
        <v>Yes</v>
      </c>
      <c r="R19" s="1" t="str">
        <f ca="1">IFERROR(__xludf.DUMMYFUNCTION("""COMPUTED_VALUE"""),"Yes")</f>
        <v>Yes</v>
      </c>
      <c r="S19" s="1" t="str">
        <f ca="1">IFERROR(__xludf.DUMMYFUNCTION("""COMPUTED_VALUE"""),"Yes")</f>
        <v>Yes</v>
      </c>
      <c r="T19" s="1" t="str">
        <f ca="1">IFERROR(__xludf.DUMMYFUNCTION("""COMPUTED_VALUE"""),"No")</f>
        <v>No</v>
      </c>
      <c r="U19" s="1" t="str">
        <f ca="1">IFERROR(__xludf.DUMMYFUNCTION("""COMPUTED_VALUE"""),"Yes")</f>
        <v>Yes</v>
      </c>
      <c r="V19" s="1" t="str">
        <f ca="1">IFERROR(__xludf.DUMMYFUNCTION("""COMPUTED_VALUE"""),"Offline")</f>
        <v>Offline</v>
      </c>
      <c r="W19" s="1" t="str">
        <f ca="1">IFERROR(__xludf.DUMMYFUNCTION("""COMPUTED_VALUE"""),"Yes")</f>
        <v>Yes</v>
      </c>
      <c r="X19" s="1" t="str">
        <f ca="1">IFERROR(__xludf.DUMMYFUNCTION("""COMPUTED_VALUE"""),"Yes")</f>
        <v>Yes</v>
      </c>
      <c r="Y19" s="1" t="str">
        <f ca="1">IFERROR(__xludf.DUMMYFUNCTION("""COMPUTED_VALUE"""),"Yes")</f>
        <v>Yes</v>
      </c>
      <c r="Z19" s="1" t="str">
        <f ca="1">IFERROR(__xludf.DUMMYFUNCTION("""COMPUTED_VALUE"""),"Yes")</f>
        <v>Yes</v>
      </c>
      <c r="AA19" s="1" t="str">
        <f ca="1">IFERROR(__xludf.DUMMYFUNCTION("""COMPUTED_VALUE"""),"Yes")</f>
        <v>Yes</v>
      </c>
      <c r="AB19" s="1" t="str">
        <f ca="1">IFERROR(__xludf.DUMMYFUNCTION("""COMPUTED_VALUE"""),"Offline so that we all should interact with each other atleast we shoukd know what is all about our college and i think offline is best suited beacuse every individual will be able to take proper class whether the child leaves in delhi or outside delhi th"&amp;"ey will get to know about...:)")</f>
        <v>Offline so that we all should interact with each other atleast we shoukd know what is all about our college and i think offline is best suited beacuse every individual will be able to take proper class whether the child leaves in delhi or outside delhi they will get to know about...:)</v>
      </c>
      <c r="AC19" s="1" t="str">
        <f ca="1">IFERROR(__xludf.DUMMYFUNCTION("""COMPUTED_VALUE"""),"No but yes sometimes if doubts arrived  i can speak to the teachers in college.")</f>
        <v>No but yes sometimes if doubts arrived  i can speak to the teachers in college.</v>
      </c>
      <c r="AD19" s="1" t="str">
        <f ca="1">IFERROR(__xludf.DUMMYFUNCTION("""COMPUTED_VALUE"""),"None")</f>
        <v>None</v>
      </c>
      <c r="AE19" s="1" t="str">
        <f ca="1">IFERROR(__xludf.DUMMYFUNCTION("""COMPUTED_VALUE"""),"I will put up mask on my face,proper distancing will be there,no touching only namsate ,proper one seat gap from the individual/friend .")</f>
        <v>I will put up mask on my face,proper distancing will be there,no touching only namsate ,proper one seat gap from the individual/friend .</v>
      </c>
      <c r="AF19" s="1" t="str">
        <f ca="1">IFERROR(__xludf.DUMMYFUNCTION("""COMPUTED_VALUE"""),"None")</f>
        <v>None</v>
      </c>
      <c r="AG19" s="1" t="str">
        <f ca="1">IFERROR(__xludf.DUMMYFUNCTION("""COMPUTED_VALUE"""),"None")</f>
        <v>None</v>
      </c>
      <c r="AH19" s="1" t="str">
        <f ca="1">IFERROR(__xludf.DUMMYFUNCTION("""COMPUTED_VALUE"""),"Second Dose")</f>
        <v>Second Dose</v>
      </c>
      <c r="AI19" s="1" t="str">
        <f ca="1">IFERROR(__xludf.DUMMYFUNCTION("""COMPUTED_VALUE"""),"Yes")</f>
        <v>Yes</v>
      </c>
    </row>
    <row r="20" spans="1:35" ht="15.75" customHeight="1" x14ac:dyDescent="0.25">
      <c r="A20" s="2">
        <f ca="1">IFERROR(__xludf.DUMMYFUNCTION("""COMPUTED_VALUE"""),44580.5332607754)</f>
        <v>44580.533260775403</v>
      </c>
      <c r="B20" s="1" t="str">
        <f ca="1">IFERROR(__xludf.DUMMYFUNCTION("""COMPUTED_VALUE"""),"jenniferizhar11@gmail.com")</f>
        <v>jenniferizhar11@gmail.com</v>
      </c>
      <c r="C20" s="1" t="str">
        <f ca="1">IFERROR(__xludf.DUMMYFUNCTION("""COMPUTED_VALUE"""),"Janifer izhar")</f>
        <v>Janifer izhar</v>
      </c>
      <c r="D20" s="1" t="str">
        <f ca="1">IFERROR(__xludf.DUMMYFUNCTION("""COMPUTED_VALUE"""),"B.A (P)")</f>
        <v>B.A (P)</v>
      </c>
      <c r="E20" s="1" t="str">
        <f ca="1">IFERROR(__xludf.DUMMYFUNCTION("""COMPUTED_VALUE"""),"21/1358")</f>
        <v>21/1358</v>
      </c>
      <c r="F20" s="3">
        <f ca="1">IFERROR(__xludf.DUMMYFUNCTION("""COMPUTED_VALUE"""),92054385359999400000)</f>
        <v>9.2054385359999402E+19</v>
      </c>
      <c r="G20" s="1" t="str">
        <f ca="1">IFERROR(__xludf.DUMMYFUNCTION("""COMPUTED_VALUE"""),"New Delhi")</f>
        <v>New Delhi</v>
      </c>
      <c r="H20" s="1" t="str">
        <f ca="1">IFERROR(__xludf.DUMMYFUNCTION("""COMPUTED_VALUE"""),"Maharaja agarsen public school")</f>
        <v>Maharaja agarsen public school</v>
      </c>
      <c r="I20" s="1" t="str">
        <f ca="1">IFERROR(__xludf.DUMMYFUNCTION("""COMPUTED_VALUE"""),"Yes")</f>
        <v>Yes</v>
      </c>
      <c r="J20" s="1" t="str">
        <f ca="1">IFERROR(__xludf.DUMMYFUNCTION("""COMPUTED_VALUE"""),"Alka mam")</f>
        <v>Alka mam</v>
      </c>
      <c r="K20" s="1" t="str">
        <f ca="1">IFERROR(__xludf.DUMMYFUNCTION("""COMPUTED_VALUE"""),"3-4 hours")</f>
        <v>3-4 hours</v>
      </c>
      <c r="L20" s="1" t="str">
        <f ca="1">IFERROR(__xludf.DUMMYFUNCTION("""COMPUTED_VALUE"""),"Convenience to outstation students")</f>
        <v>Convenience to outstation students</v>
      </c>
      <c r="M20" s="1" t="str">
        <f ca="1">IFERROR(__xludf.DUMMYFUNCTION("""COMPUTED_VALUE"""),"Network related disruptions")</f>
        <v>Network related disruptions</v>
      </c>
      <c r="N20" s="1">
        <f ca="1">IFERROR(__xludf.DUMMYFUNCTION("""COMPUTED_VALUE"""),8)</f>
        <v>8</v>
      </c>
      <c r="O20" s="1" t="str">
        <f ca="1">IFERROR(__xludf.DUMMYFUNCTION("""COMPUTED_VALUE"""),"Blended Learning (both)")</f>
        <v>Blended Learning (both)</v>
      </c>
      <c r="P20" s="1" t="str">
        <f ca="1">IFERROR(__xludf.DUMMYFUNCTION("""COMPUTED_VALUE"""),"Satisfactory")</f>
        <v>Satisfactory</v>
      </c>
      <c r="Q20" s="1" t="str">
        <f ca="1">IFERROR(__xludf.DUMMYFUNCTION("""COMPUTED_VALUE"""),"Yes")</f>
        <v>Yes</v>
      </c>
      <c r="R20" s="1" t="str">
        <f ca="1">IFERROR(__xludf.DUMMYFUNCTION("""COMPUTED_VALUE"""),"Yes")</f>
        <v>Yes</v>
      </c>
      <c r="S20" s="1" t="str">
        <f ca="1">IFERROR(__xludf.DUMMYFUNCTION("""COMPUTED_VALUE"""),"Yes")</f>
        <v>Yes</v>
      </c>
      <c r="T20" s="1" t="str">
        <f ca="1">IFERROR(__xludf.DUMMYFUNCTION("""COMPUTED_VALUE"""),"No")</f>
        <v>No</v>
      </c>
      <c r="U20" s="1" t="str">
        <f ca="1">IFERROR(__xludf.DUMMYFUNCTION("""COMPUTED_VALUE"""),"Yes")</f>
        <v>Yes</v>
      </c>
      <c r="V20" s="1" t="str">
        <f ca="1">IFERROR(__xludf.DUMMYFUNCTION("""COMPUTED_VALUE"""),"Offline")</f>
        <v>Offline</v>
      </c>
      <c r="W20" s="1" t="str">
        <f ca="1">IFERROR(__xludf.DUMMYFUNCTION("""COMPUTED_VALUE"""),"No")</f>
        <v>No</v>
      </c>
      <c r="X20" s="1" t="str">
        <f ca="1">IFERROR(__xludf.DUMMYFUNCTION("""COMPUTED_VALUE"""),"Yes")</f>
        <v>Yes</v>
      </c>
      <c r="Y20" s="1" t="str">
        <f ca="1">IFERROR(__xludf.DUMMYFUNCTION("""COMPUTED_VALUE"""),"Yes")</f>
        <v>Yes</v>
      </c>
      <c r="Z20" s="1" t="str">
        <f ca="1">IFERROR(__xludf.DUMMYFUNCTION("""COMPUTED_VALUE"""),"Yes")</f>
        <v>Yes</v>
      </c>
      <c r="AA20" s="1" t="str">
        <f ca="1">IFERROR(__xludf.DUMMYFUNCTION("""COMPUTED_VALUE"""),"Yes")</f>
        <v>Yes</v>
      </c>
      <c r="AB20" s="1"/>
      <c r="AC20" s="1"/>
      <c r="AD20" s="1" t="str">
        <f ca="1">IFERROR(__xludf.DUMMYFUNCTION("""COMPUTED_VALUE"""),"None")</f>
        <v>None</v>
      </c>
      <c r="AE20" s="1"/>
      <c r="AF20" s="1" t="str">
        <f ca="1">IFERROR(__xludf.DUMMYFUNCTION("""COMPUTED_VALUE"""),"None")</f>
        <v>None</v>
      </c>
      <c r="AG20" s="1" t="str">
        <f ca="1">IFERROR(__xludf.DUMMYFUNCTION("""COMPUTED_VALUE"""),"None")</f>
        <v>None</v>
      </c>
      <c r="AH20" s="1" t="str">
        <f ca="1">IFERROR(__xludf.DUMMYFUNCTION("""COMPUTED_VALUE"""),"First Dose")</f>
        <v>First Dose</v>
      </c>
      <c r="AI20" s="1" t="str">
        <f ca="1">IFERROR(__xludf.DUMMYFUNCTION("""COMPUTED_VALUE"""),"Yes")</f>
        <v>Yes</v>
      </c>
    </row>
    <row r="21" spans="1:35" ht="15.75" customHeight="1" x14ac:dyDescent="0.25">
      <c r="A21" s="2">
        <f ca="1">IFERROR(__xludf.DUMMYFUNCTION("""COMPUTED_VALUE"""),44580.5433124999)</f>
        <v>44580.543312499904</v>
      </c>
      <c r="B21" s="1" t="str">
        <f ca="1">IFERROR(__xludf.DUMMYFUNCTION("""COMPUTED_VALUE"""),"priyanku567098@gmail.com")</f>
        <v>priyanku567098@gmail.com</v>
      </c>
      <c r="C21" s="1" t="str">
        <f ca="1">IFERROR(__xludf.DUMMYFUNCTION("""COMPUTED_VALUE"""),"Priyanka ")</f>
        <v xml:space="preserve">Priyanka </v>
      </c>
      <c r="D21" s="1" t="str">
        <f ca="1">IFERROR(__xludf.DUMMYFUNCTION("""COMPUTED_VALUE"""),"B.A (P)")</f>
        <v>B.A (P)</v>
      </c>
      <c r="E21" s="1" t="str">
        <f ca="1">IFERROR(__xludf.DUMMYFUNCTION("""COMPUTED_VALUE"""),"21/1099")</f>
        <v>21/1099</v>
      </c>
      <c r="F21" s="3">
        <f ca="1">IFERROR(__xludf.DUMMYFUNCTION("""COMPUTED_VALUE"""),7983735339)</f>
        <v>7983735339</v>
      </c>
      <c r="G21" s="1" t="str">
        <f ca="1">IFERROR(__xludf.DUMMYFUNCTION("""COMPUTED_VALUE"""),"Uttar pradesh ,agra")</f>
        <v>Uttar pradesh ,agra</v>
      </c>
      <c r="H21" s="1" t="str">
        <f ca="1">IFERROR(__xludf.DUMMYFUNCTION("""COMPUTED_VALUE"""),"John milton public school")</f>
        <v>John milton public school</v>
      </c>
      <c r="I21" s="1" t="str">
        <f ca="1">IFERROR(__xludf.DUMMYFUNCTION("""COMPUTED_VALUE"""),"Yes")</f>
        <v>Yes</v>
      </c>
      <c r="J21" s="1" t="str">
        <f ca="1">IFERROR(__xludf.DUMMYFUNCTION("""COMPUTED_VALUE"""),"Alka ma' 'am")</f>
        <v>Alka ma' 'am</v>
      </c>
      <c r="K21" s="1" t="str">
        <f ca="1">IFERROR(__xludf.DUMMYFUNCTION("""COMPUTED_VALUE"""),"More than 6 hours")</f>
        <v>More than 6 hours</v>
      </c>
      <c r="L21" s="1" t="str">
        <f ca="1">IFERROR(__xludf.DUMMYFUNCTION("""COMPUTED_VALUE"""),"Time saved in travelling")</f>
        <v>Time saved in travelling</v>
      </c>
      <c r="M21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1" s="1">
        <f ca="1">IFERROR(__xludf.DUMMYFUNCTION("""COMPUTED_VALUE"""),6)</f>
        <v>6</v>
      </c>
      <c r="O21" s="1" t="str">
        <f ca="1">IFERROR(__xludf.DUMMYFUNCTION("""COMPUTED_VALUE"""),"Blended Learning (both)")</f>
        <v>Blended Learning (both)</v>
      </c>
      <c r="P21" s="1" t="str">
        <f ca="1">IFERROR(__xludf.DUMMYFUNCTION("""COMPUTED_VALUE"""),"Satisfactory")</f>
        <v>Satisfactory</v>
      </c>
      <c r="Q21" s="1" t="str">
        <f ca="1">IFERROR(__xludf.DUMMYFUNCTION("""COMPUTED_VALUE"""),"Yes")</f>
        <v>Yes</v>
      </c>
      <c r="R21" s="1" t="str">
        <f ca="1">IFERROR(__xludf.DUMMYFUNCTION("""COMPUTED_VALUE"""),"Yes")</f>
        <v>Yes</v>
      </c>
      <c r="S21" s="1" t="str">
        <f ca="1">IFERROR(__xludf.DUMMYFUNCTION("""COMPUTED_VALUE"""),"No")</f>
        <v>No</v>
      </c>
      <c r="T21" s="1" t="str">
        <f ca="1">IFERROR(__xludf.DUMMYFUNCTION("""COMPUTED_VALUE"""),"No")</f>
        <v>No</v>
      </c>
      <c r="U21" s="1" t="str">
        <f ca="1">IFERROR(__xludf.DUMMYFUNCTION("""COMPUTED_VALUE"""),"Yes")</f>
        <v>Yes</v>
      </c>
      <c r="V21" s="1" t="str">
        <f ca="1">IFERROR(__xludf.DUMMYFUNCTION("""COMPUTED_VALUE"""),"Offline")</f>
        <v>Offline</v>
      </c>
      <c r="W21" s="1" t="str">
        <f ca="1">IFERROR(__xludf.DUMMYFUNCTION("""COMPUTED_VALUE"""),"Yes")</f>
        <v>Yes</v>
      </c>
      <c r="X21" s="1" t="str">
        <f ca="1">IFERROR(__xludf.DUMMYFUNCTION("""COMPUTED_VALUE"""),"No")</f>
        <v>No</v>
      </c>
      <c r="Y21" s="1" t="str">
        <f ca="1">IFERROR(__xludf.DUMMYFUNCTION("""COMPUTED_VALUE"""),"Yes")</f>
        <v>Yes</v>
      </c>
      <c r="Z21" s="1" t="str">
        <f ca="1">IFERROR(__xludf.DUMMYFUNCTION("""COMPUTED_VALUE"""),"Yes")</f>
        <v>Yes</v>
      </c>
      <c r="AA21" s="1" t="str">
        <f ca="1">IFERROR(__xludf.DUMMYFUNCTION("""COMPUTED_VALUE"""),"Yes")</f>
        <v>Yes</v>
      </c>
      <c r="AB21" s="1" t="str">
        <f ca="1">IFERROR(__xludf.DUMMYFUNCTION("""COMPUTED_VALUE"""),"No")</f>
        <v>No</v>
      </c>
      <c r="AC21" s="1" t="str">
        <f ca="1">IFERROR(__xludf.DUMMYFUNCTION("""COMPUTED_VALUE"""),"No")</f>
        <v>No</v>
      </c>
      <c r="AD21" s="1" t="str">
        <f ca="1">IFERROR(__xludf.DUMMYFUNCTION("""COMPUTED_VALUE"""),"None")</f>
        <v>None</v>
      </c>
      <c r="AE21" s="1" t="str">
        <f ca="1">IFERROR(__xludf.DUMMYFUNCTION("""COMPUTED_VALUE"""),"Do study ")</f>
        <v xml:space="preserve">Do study </v>
      </c>
      <c r="AF21" s="1" t="str">
        <f ca="1">IFERROR(__xludf.DUMMYFUNCTION("""COMPUTED_VALUE"""),"None")</f>
        <v>None</v>
      </c>
      <c r="AG21" s="1" t="str">
        <f ca="1">IFERROR(__xludf.DUMMYFUNCTION("""COMPUTED_VALUE"""),"None")</f>
        <v>None</v>
      </c>
      <c r="AH21" s="1" t="str">
        <f ca="1">IFERROR(__xludf.DUMMYFUNCTION("""COMPUTED_VALUE"""),"Second Dose")</f>
        <v>Second Dose</v>
      </c>
      <c r="AI21" s="1" t="str">
        <f ca="1">IFERROR(__xludf.DUMMYFUNCTION("""COMPUTED_VALUE"""),"No")</f>
        <v>No</v>
      </c>
    </row>
    <row r="22" spans="1:35" ht="12.5" x14ac:dyDescent="0.25">
      <c r="A22" s="2">
        <f ca="1">IFERROR(__xludf.DUMMYFUNCTION("""COMPUTED_VALUE"""),44580.5467258564)</f>
        <v>44580.546725856402</v>
      </c>
      <c r="B22" s="1" t="str">
        <f ca="1">IFERROR(__xludf.DUMMYFUNCTION("""COMPUTED_VALUE"""),"arorachestha23@gmail.com")</f>
        <v>arorachestha23@gmail.com</v>
      </c>
      <c r="C22" s="1" t="str">
        <f ca="1">IFERROR(__xludf.DUMMYFUNCTION("""COMPUTED_VALUE"""),"Chestha arora")</f>
        <v>Chestha arora</v>
      </c>
      <c r="D22" s="1" t="str">
        <f ca="1">IFERROR(__xludf.DUMMYFUNCTION("""COMPUTED_VALUE"""),"B.A (P)")</f>
        <v>B.A (P)</v>
      </c>
      <c r="E22" s="1" t="str">
        <f ca="1">IFERROR(__xludf.DUMMYFUNCTION("""COMPUTED_VALUE"""),"0548")</f>
        <v>0548</v>
      </c>
      <c r="F22" s="3">
        <f ca="1">IFERROR(__xludf.DUMMYFUNCTION("""COMPUTED_VALUE"""),8006258177)</f>
        <v>8006258177</v>
      </c>
      <c r="G22" s="1" t="str">
        <f ca="1">IFERROR(__xludf.DUMMYFUNCTION("""COMPUTED_VALUE"""),"Saharanpur (uttar pradesh ")</f>
        <v xml:space="preserve">Saharanpur (uttar pradesh </v>
      </c>
      <c r="H22" s="1" t="str">
        <f ca="1">IFERROR(__xludf.DUMMYFUNCTION("""COMPUTED_VALUE"""),"Pinewood")</f>
        <v>Pinewood</v>
      </c>
      <c r="I22" s="1" t="str">
        <f ca="1">IFERROR(__xludf.DUMMYFUNCTION("""COMPUTED_VALUE"""),"Yes")</f>
        <v>Yes</v>
      </c>
      <c r="J22" s="1" t="str">
        <f ca="1">IFERROR(__xludf.DUMMYFUNCTION("""COMPUTED_VALUE"""),"Alka mam")</f>
        <v>Alka mam</v>
      </c>
      <c r="K22" s="1" t="str">
        <f ca="1">IFERROR(__xludf.DUMMYFUNCTION("""COMPUTED_VALUE"""),"4-5 hours")</f>
        <v>4-5 hours</v>
      </c>
      <c r="L22" s="1" t="str">
        <f ca="1">IFERROR(__xludf.DUMMYFUNCTION("""COMPUTED_VALUE"""),"Time saved in travelling")</f>
        <v>Time saved in travelling</v>
      </c>
      <c r="M22" s="1" t="str">
        <f ca="1">IFERROR(__xludf.DUMMYFUNCTION("""COMPUTED_VALUE"""),"Lack of physical interaction and personal touch ‘")</f>
        <v>Lack of physical interaction and personal touch ‘</v>
      </c>
      <c r="N22" s="1">
        <f ca="1">IFERROR(__xludf.DUMMYFUNCTION("""COMPUTED_VALUE"""),9)</f>
        <v>9</v>
      </c>
      <c r="O22" s="1" t="str">
        <f ca="1">IFERROR(__xludf.DUMMYFUNCTION("""COMPUTED_VALUE"""),"Online")</f>
        <v>Online</v>
      </c>
      <c r="P22" s="1" t="str">
        <f ca="1">IFERROR(__xludf.DUMMYFUNCTION("""COMPUTED_VALUE"""),"Satisfactory")</f>
        <v>Satisfactory</v>
      </c>
      <c r="Q22" s="1" t="str">
        <f ca="1">IFERROR(__xludf.DUMMYFUNCTION("""COMPUTED_VALUE"""),"Yes")</f>
        <v>Yes</v>
      </c>
      <c r="R22" s="1" t="str">
        <f ca="1">IFERROR(__xludf.DUMMYFUNCTION("""COMPUTED_VALUE"""),"Yes")</f>
        <v>Yes</v>
      </c>
      <c r="S22" s="1" t="str">
        <f ca="1">IFERROR(__xludf.DUMMYFUNCTION("""COMPUTED_VALUE"""),"Yes")</f>
        <v>Yes</v>
      </c>
      <c r="T22" s="1" t="str">
        <f ca="1">IFERROR(__xludf.DUMMYFUNCTION("""COMPUTED_VALUE"""),"No")</f>
        <v>No</v>
      </c>
      <c r="U22" s="1" t="str">
        <f ca="1">IFERROR(__xludf.DUMMYFUNCTION("""COMPUTED_VALUE"""),"Yes")</f>
        <v>Yes</v>
      </c>
      <c r="V22" s="1" t="str">
        <f ca="1">IFERROR(__xludf.DUMMYFUNCTION("""COMPUTED_VALUE"""),"Online")</f>
        <v>Online</v>
      </c>
      <c r="W22" s="1" t="str">
        <f ca="1">IFERROR(__xludf.DUMMYFUNCTION("""COMPUTED_VALUE"""),"No")</f>
        <v>No</v>
      </c>
      <c r="X22" s="1" t="str">
        <f ca="1">IFERROR(__xludf.DUMMYFUNCTION("""COMPUTED_VALUE"""),"Yes")</f>
        <v>Yes</v>
      </c>
      <c r="Y22" s="1" t="str">
        <f ca="1">IFERROR(__xludf.DUMMYFUNCTION("""COMPUTED_VALUE"""),"Yes")</f>
        <v>Yes</v>
      </c>
      <c r="Z22" s="1" t="str">
        <f ca="1">IFERROR(__xludf.DUMMYFUNCTION("""COMPUTED_VALUE"""),"Yes")</f>
        <v>Yes</v>
      </c>
      <c r="AA22" s="1" t="str">
        <f ca="1">IFERROR(__xludf.DUMMYFUNCTION("""COMPUTED_VALUE"""),"Yes")</f>
        <v>Yes</v>
      </c>
      <c r="AB22" s="1" t="str">
        <f ca="1">IFERROR(__xludf.DUMMYFUNCTION("""COMPUTED_VALUE"""),"No")</f>
        <v>No</v>
      </c>
      <c r="AC22" s="1" t="str">
        <f ca="1">IFERROR(__xludf.DUMMYFUNCTION("""COMPUTED_VALUE"""),"No")</f>
        <v>No</v>
      </c>
      <c r="AD2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2" s="1" t="str">
        <f ca="1">IFERROR(__xludf.DUMMYFUNCTION("""COMPUTED_VALUE"""),"Doing meditation avoiding phone and spending time with myself ")</f>
        <v xml:space="preserve">Doing meditation avoiding phone and spending time with myself </v>
      </c>
      <c r="AF22" s="1" t="str">
        <f ca="1">IFERROR(__xludf.DUMMYFUNCTION("""COMPUTED_VALUE"""),"None")</f>
        <v>None</v>
      </c>
      <c r="AG22" s="1" t="str">
        <f ca="1">IFERROR(__xludf.DUMMYFUNCTION("""COMPUTED_VALUE"""),"Mild: Symptoms effectively managed at home")</f>
        <v>Mild: Symptoms effectively managed at home</v>
      </c>
      <c r="AH22" s="1" t="str">
        <f ca="1">IFERROR(__xludf.DUMMYFUNCTION("""COMPUTED_VALUE"""),"Second Dose")</f>
        <v>Second Dose</v>
      </c>
      <c r="AI22" s="1" t="str">
        <f ca="1">IFERROR(__xludf.DUMMYFUNCTION("""COMPUTED_VALUE"""),"Yes")</f>
        <v>Yes</v>
      </c>
    </row>
    <row r="23" spans="1:35" ht="15.75" customHeight="1" x14ac:dyDescent="0.25">
      <c r="A23" s="2">
        <v>44580.501827812499</v>
      </c>
      <c r="B23" s="1" t="s">
        <v>0</v>
      </c>
      <c r="C23" s="1" t="s">
        <v>1</v>
      </c>
      <c r="D23" s="1" t="s">
        <v>2</v>
      </c>
      <c r="E23" s="1" t="s">
        <v>3</v>
      </c>
      <c r="F23" s="3">
        <v>7902166040</v>
      </c>
      <c r="G23" s="1" t="s">
        <v>4</v>
      </c>
      <c r="H23" s="1" t="s">
        <v>5</v>
      </c>
      <c r="I23" s="1" t="s">
        <v>6</v>
      </c>
      <c r="J23" s="1" t="s">
        <v>7</v>
      </c>
      <c r="K23" s="1" t="s">
        <v>8</v>
      </c>
      <c r="L23" s="1" t="s">
        <v>9</v>
      </c>
      <c r="M23" s="1" t="s">
        <v>10</v>
      </c>
      <c r="N23" s="1">
        <v>4</v>
      </c>
      <c r="O23" s="1" t="s">
        <v>11</v>
      </c>
      <c r="P23" s="1" t="s">
        <v>12</v>
      </c>
      <c r="Q23" s="1" t="s">
        <v>6</v>
      </c>
      <c r="R23" s="1" t="s">
        <v>6</v>
      </c>
      <c r="S23" s="1" t="s">
        <v>6</v>
      </c>
      <c r="T23" s="1" t="s">
        <v>6</v>
      </c>
      <c r="U23" s="1" t="s">
        <v>6</v>
      </c>
      <c r="V23" s="1" t="s">
        <v>11</v>
      </c>
      <c r="W23" s="1" t="s">
        <v>6</v>
      </c>
      <c r="X23" s="1" t="s">
        <v>6</v>
      </c>
      <c r="Y23" s="1" t="s">
        <v>6</v>
      </c>
      <c r="Z23" s="1" t="s">
        <v>6</v>
      </c>
      <c r="AA23" s="1" t="s">
        <v>6</v>
      </c>
      <c r="AB23" s="1" t="s">
        <v>13</v>
      </c>
      <c r="AC23" s="1" t="s">
        <v>6</v>
      </c>
      <c r="AD23" s="1" t="s">
        <v>14</v>
      </c>
      <c r="AE23" s="1" t="s">
        <v>15</v>
      </c>
      <c r="AF23" s="1" t="s">
        <v>14</v>
      </c>
      <c r="AG23" s="1" t="s">
        <v>14</v>
      </c>
      <c r="AH23" s="1" t="s">
        <v>16</v>
      </c>
      <c r="AI23" s="1" t="s">
        <v>6</v>
      </c>
    </row>
    <row r="24" spans="1:35" ht="15.75" customHeight="1" x14ac:dyDescent="0.25">
      <c r="A24" s="2">
        <v>44580.508594363397</v>
      </c>
      <c r="B24" s="1" t="s">
        <v>17</v>
      </c>
      <c r="C24" s="1" t="s">
        <v>18</v>
      </c>
      <c r="D24" s="1" t="s">
        <v>2</v>
      </c>
      <c r="E24" s="1" t="s">
        <v>19</v>
      </c>
      <c r="F24" s="3">
        <v>6006430289</v>
      </c>
      <c r="G24" s="1" t="s">
        <v>20</v>
      </c>
      <c r="H24" s="1" t="s">
        <v>21</v>
      </c>
      <c r="I24" s="1" t="s">
        <v>6</v>
      </c>
      <c r="J24" s="1" t="s">
        <v>22</v>
      </c>
      <c r="K24" s="1" t="s">
        <v>23</v>
      </c>
      <c r="L24" s="1" t="s">
        <v>24</v>
      </c>
      <c r="M24" s="1" t="s">
        <v>25</v>
      </c>
      <c r="N24" s="1">
        <v>7</v>
      </c>
      <c r="O24" s="1" t="s">
        <v>11</v>
      </c>
      <c r="P24" s="1" t="s">
        <v>26</v>
      </c>
      <c r="Q24" s="1" t="s">
        <v>6</v>
      </c>
      <c r="R24" s="1" t="s">
        <v>6</v>
      </c>
      <c r="S24" s="1" t="s">
        <v>6</v>
      </c>
      <c r="T24" s="1" t="s">
        <v>13</v>
      </c>
      <c r="U24" s="1" t="s">
        <v>6</v>
      </c>
      <c r="V24" s="1" t="s">
        <v>27</v>
      </c>
      <c r="W24" s="1" t="s">
        <v>13</v>
      </c>
      <c r="X24" s="1" t="s">
        <v>6</v>
      </c>
      <c r="Y24" s="1" t="s">
        <v>6</v>
      </c>
      <c r="Z24" s="1" t="s">
        <v>6</v>
      </c>
      <c r="AA24" s="1" t="s">
        <v>13</v>
      </c>
      <c r="AB24" s="1" t="s">
        <v>28</v>
      </c>
      <c r="AC24" s="1" t="s">
        <v>6</v>
      </c>
      <c r="AD24" s="1" t="s">
        <v>14</v>
      </c>
      <c r="AE24" s="1"/>
      <c r="AF24" s="1" t="s">
        <v>14</v>
      </c>
      <c r="AG24" s="1" t="s">
        <v>14</v>
      </c>
      <c r="AH24" s="1" t="s">
        <v>16</v>
      </c>
      <c r="AI24" s="1" t="s">
        <v>13</v>
      </c>
    </row>
    <row r="25" spans="1:35" ht="12.5" x14ac:dyDescent="0.25">
      <c r="A25" s="2">
        <v>44580.516981157401</v>
      </c>
      <c r="B25" s="1" t="s">
        <v>29</v>
      </c>
      <c r="C25" s="1" t="s">
        <v>30</v>
      </c>
      <c r="D25" s="1" t="s">
        <v>2</v>
      </c>
      <c r="E25" s="1" t="s">
        <v>31</v>
      </c>
      <c r="F25" s="3">
        <v>9351453026</v>
      </c>
      <c r="G25" s="1" t="s">
        <v>32</v>
      </c>
      <c r="H25" s="1" t="s">
        <v>33</v>
      </c>
      <c r="I25" s="1" t="s">
        <v>6</v>
      </c>
      <c r="J25" s="1" t="s">
        <v>34</v>
      </c>
      <c r="K25" s="1" t="s">
        <v>23</v>
      </c>
      <c r="L25" s="1" t="s">
        <v>35</v>
      </c>
      <c r="M25" s="1" t="s">
        <v>36</v>
      </c>
      <c r="N25" s="1">
        <v>5</v>
      </c>
      <c r="O25" s="1" t="s">
        <v>11</v>
      </c>
      <c r="P25" s="1" t="s">
        <v>12</v>
      </c>
      <c r="Q25" s="1" t="s">
        <v>6</v>
      </c>
      <c r="R25" s="1" t="s">
        <v>6</v>
      </c>
      <c r="S25" s="1" t="s">
        <v>6</v>
      </c>
      <c r="T25" s="1" t="s">
        <v>6</v>
      </c>
      <c r="U25" s="1" t="s">
        <v>6</v>
      </c>
      <c r="V25" s="1" t="s">
        <v>11</v>
      </c>
      <c r="W25" s="1" t="s">
        <v>13</v>
      </c>
      <c r="X25" s="1" t="s">
        <v>6</v>
      </c>
      <c r="Y25" s="1" t="s">
        <v>6</v>
      </c>
      <c r="Z25" s="1" t="s">
        <v>6</v>
      </c>
      <c r="AA25" s="1" t="s">
        <v>6</v>
      </c>
      <c r="AB25" s="1" t="s">
        <v>13</v>
      </c>
      <c r="AC25" s="1" t="s">
        <v>13</v>
      </c>
      <c r="AD25" s="1" t="s">
        <v>14</v>
      </c>
      <c r="AE25" s="1"/>
      <c r="AF25" s="1" t="s">
        <v>14</v>
      </c>
      <c r="AG25" s="1" t="s">
        <v>14</v>
      </c>
      <c r="AH25" s="1" t="s">
        <v>14</v>
      </c>
      <c r="AI25" s="1" t="s">
        <v>13</v>
      </c>
    </row>
    <row r="26" spans="1:35" ht="12.5" x14ac:dyDescent="0.25">
      <c r="A26" s="2">
        <v>44580.518469259201</v>
      </c>
      <c r="B26" s="1" t="s">
        <v>37</v>
      </c>
      <c r="C26" s="1" t="s">
        <v>38</v>
      </c>
      <c r="D26" s="1" t="s">
        <v>2</v>
      </c>
      <c r="E26" s="1" t="s">
        <v>39</v>
      </c>
      <c r="F26" s="3">
        <v>9458374134</v>
      </c>
      <c r="G26" s="1" t="s">
        <v>40</v>
      </c>
      <c r="H26" s="1" t="s">
        <v>41</v>
      </c>
      <c r="I26" s="1" t="s">
        <v>6</v>
      </c>
      <c r="J26" s="1" t="s">
        <v>42</v>
      </c>
      <c r="K26" s="1" t="s">
        <v>43</v>
      </c>
      <c r="L26" s="1" t="s">
        <v>9</v>
      </c>
      <c r="M26" s="1" t="s">
        <v>44</v>
      </c>
      <c r="N26" s="1">
        <v>9</v>
      </c>
      <c r="O26" s="1" t="s">
        <v>45</v>
      </c>
      <c r="P26" s="1" t="s">
        <v>26</v>
      </c>
      <c r="Q26" s="1" t="s">
        <v>6</v>
      </c>
      <c r="R26" s="1" t="s">
        <v>6</v>
      </c>
      <c r="S26" s="1" t="s">
        <v>6</v>
      </c>
      <c r="T26" s="1" t="s">
        <v>13</v>
      </c>
      <c r="U26" s="1" t="s">
        <v>6</v>
      </c>
      <c r="V26" s="1" t="s">
        <v>27</v>
      </c>
      <c r="W26" s="1" t="s">
        <v>13</v>
      </c>
      <c r="X26" s="1" t="s">
        <v>13</v>
      </c>
      <c r="Y26" s="1" t="s">
        <v>6</v>
      </c>
      <c r="Z26" s="1" t="s">
        <v>6</v>
      </c>
      <c r="AA26" s="1" t="s">
        <v>13</v>
      </c>
      <c r="AB26" s="1"/>
      <c r="AC26" s="1"/>
      <c r="AD26" s="1" t="s">
        <v>14</v>
      </c>
      <c r="AE26" s="1"/>
      <c r="AF26" s="1" t="s">
        <v>14</v>
      </c>
      <c r="AG26" s="1" t="s">
        <v>46</v>
      </c>
      <c r="AH26" s="1" t="s">
        <v>14</v>
      </c>
      <c r="AI26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2022-03-04T05:55:57Z</dcterms:modified>
</cp:coreProperties>
</file>